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C:\Users\Shannon Berry\Dropbox (NVP)\Cooperative Contracts\Security &amp; Fire Protection Svcs - NV\2017-2022\Evaluation\"/>
    </mc:Choice>
  </mc:AlternateContent>
  <bookViews>
    <workbookView xWindow="0" yWindow="0" windowWidth="21570" windowHeight="8925" activeTab="1"/>
  </bookViews>
  <sheets>
    <sheet name="KEY" sheetId="5" r:id="rId1"/>
    <sheet name="Consensus Technical Scoring" sheetId="4" r:id="rId2"/>
    <sheet name="Cost Scoring" sheetId="1" r:id="rId3"/>
    <sheet name="Cost Results" sheetId="2" r:id="rId4"/>
    <sheet name="Final Scoring" sheetId="6" r:id="rId5"/>
    <sheet name="Evaluator Score Sheet" sheetId="3" r:id="rId6"/>
  </sheets>
  <definedNames>
    <definedName name="_xlnm.Print_Area" localSheetId="2">'Cost Scoring'!$A$1:$J$24</definedName>
    <definedName name="_xlnm.Print_Titles" localSheetId="1">'Consensus Technical Scoring'!$1:$3</definedName>
    <definedName name="_xlnm.Print_Titles" localSheetId="5">'Evaluator Score Sheet'!$1:$7</definedName>
    <definedName name="Unit_Price">'Cost Scoring'!$E1,'Cost Scoring'!$G1,'Cost Scoring'!$I1,'Cost Scoring'!$K1,'Cost Scoring'!$M1,'Cost Scoring'!$O1,'Cost Scoring'!$Q1,'Cost Scoring'!$S1,'Cost Scoring'!$U1,'Cost Scoring'!$W1,'Cost Scoring'!$Y1,'Cost Scoring'!$AA1,'Cost Scoring'!$AC1,'Cost Scoring'!$AE1,'Cost Scoring'!$AG1,'Cost Scoring'!$AI1,'Cost Scoring'!$AK1,'Cost Scoring'!$AM1,'Cost Scoring'!$AO1,'Cost Scoring'!$AQ1,'Cost Scoring'!$AS1,'Cost Scoring'!$AU1,'Cost Scoring'!$AW1,'Cost Scoring'!$AY1,'Cost Scoring'!$BA1,'Cost Scoring'!$BC1,'Cost Scoring'!$BE1,'Cost Scoring'!$BG1,'Cost Scoring'!$BI1,'Cost Scoring'!$BK1,'Cost Scoring'!$BM1,'Cost Scoring'!$BO1,'Cost Scoring'!$BQ1,'Cost Scoring'!$BS1,'Cost Scoring'!$BU1,'Cost Scoring'!$BW1,'Cost Scoring'!$BY1,'Cost Scoring'!$CA1,'Cost Scoring'!$CC1,'Cost Scoring'!$CE1</definedName>
  </definedNames>
  <calcPr calcId="171027"/>
</workbook>
</file>

<file path=xl/calcChain.xml><?xml version="1.0" encoding="utf-8"?>
<calcChain xmlns="http://schemas.openxmlformats.org/spreadsheetml/2006/main">
  <c r="A124" i="6" l="1"/>
  <c r="A121" i="6"/>
  <c r="A118" i="6"/>
  <c r="A115" i="6"/>
  <c r="A112" i="6"/>
  <c r="A109" i="6"/>
  <c r="A106" i="6"/>
  <c r="A103" i="6"/>
  <c r="A100" i="6"/>
  <c r="A97" i="6"/>
  <c r="A94" i="6"/>
  <c r="A91" i="6"/>
  <c r="A88" i="6"/>
  <c r="A85" i="6"/>
  <c r="A82" i="6"/>
  <c r="A79" i="6"/>
  <c r="A76" i="6"/>
  <c r="A73" i="6"/>
  <c r="A70" i="6"/>
  <c r="A67" i="6"/>
  <c r="D14" i="1"/>
  <c r="CF14" i="1" s="1"/>
  <c r="CE9" i="1"/>
  <c r="AQ7" i="2" s="1"/>
  <c r="CC9" i="1"/>
  <c r="AP7" i="2" s="1"/>
  <c r="CA9" i="1"/>
  <c r="AO7" i="2" s="1"/>
  <c r="BY9" i="1"/>
  <c r="AN7" i="2" s="1"/>
  <c r="BW9" i="1"/>
  <c r="AM7" i="2" s="1"/>
  <c r="BU9" i="1"/>
  <c r="AL7" i="2" s="1"/>
  <c r="BS9" i="1"/>
  <c r="AK7" i="2" s="1"/>
  <c r="BQ9" i="1"/>
  <c r="AJ7" i="2" s="1"/>
  <c r="BO9" i="1"/>
  <c r="AI7" i="2" s="1"/>
  <c r="BM9" i="1"/>
  <c r="AH7" i="2" s="1"/>
  <c r="BK9" i="1"/>
  <c r="AG7" i="2" s="1"/>
  <c r="BI9" i="1"/>
  <c r="AF7" i="2" s="1"/>
  <c r="BG9" i="1"/>
  <c r="AE7" i="2" s="1"/>
  <c r="BE9" i="1"/>
  <c r="AD7" i="2" s="1"/>
  <c r="BC9" i="1"/>
  <c r="AC7" i="2" s="1"/>
  <c r="BA9" i="1"/>
  <c r="AB7" i="2" s="1"/>
  <c r="AY9" i="1"/>
  <c r="AA7" i="2" s="1"/>
  <c r="AW9" i="1"/>
  <c r="Z7" i="2" s="1"/>
  <c r="AU9" i="1"/>
  <c r="Y7" i="2" s="1"/>
  <c r="CF143" i="1"/>
  <c r="CF142" i="1"/>
  <c r="CF141" i="1"/>
  <c r="CF140" i="1"/>
  <c r="CF139" i="1"/>
  <c r="CF138" i="1"/>
  <c r="CF137" i="1"/>
  <c r="CF136" i="1"/>
  <c r="CF135" i="1"/>
  <c r="CF134" i="1"/>
  <c r="CF129" i="1"/>
  <c r="CF128" i="1"/>
  <c r="CF127" i="1"/>
  <c r="CF126" i="1"/>
  <c r="CF125" i="1"/>
  <c r="CF124" i="1"/>
  <c r="CF123" i="1"/>
  <c r="CF122" i="1"/>
  <c r="CF121" i="1"/>
  <c r="CF120" i="1"/>
  <c r="CF119" i="1"/>
  <c r="CF114" i="1"/>
  <c r="CF113" i="1"/>
  <c r="CF112" i="1"/>
  <c r="CF111" i="1"/>
  <c r="CF110" i="1"/>
  <c r="CF109" i="1"/>
  <c r="CF108" i="1"/>
  <c r="CF107" i="1"/>
  <c r="CF106" i="1"/>
  <c r="CF105" i="1"/>
  <c r="CF104" i="1"/>
  <c r="CF99" i="1"/>
  <c r="CF98" i="1"/>
  <c r="CF97" i="1"/>
  <c r="CF96" i="1"/>
  <c r="CF95" i="1"/>
  <c r="CF94" i="1"/>
  <c r="CF93" i="1"/>
  <c r="CF92" i="1"/>
  <c r="CF91" i="1"/>
  <c r="CF90" i="1"/>
  <c r="CF89" i="1"/>
  <c r="CF84" i="1"/>
  <c r="CF83" i="1"/>
  <c r="CF82" i="1"/>
  <c r="CF81" i="1"/>
  <c r="CF80" i="1"/>
  <c r="CF79" i="1"/>
  <c r="CF78" i="1"/>
  <c r="CF77" i="1"/>
  <c r="CF76" i="1"/>
  <c r="CF75" i="1"/>
  <c r="CF74" i="1"/>
  <c r="CF69" i="1"/>
  <c r="CF68" i="1"/>
  <c r="CF67" i="1"/>
  <c r="CF66" i="1"/>
  <c r="CF65" i="1"/>
  <c r="CF64" i="1"/>
  <c r="CF63" i="1"/>
  <c r="CF62" i="1"/>
  <c r="CF61" i="1"/>
  <c r="CF60" i="1"/>
  <c r="CF59" i="1"/>
  <c r="CF54" i="1"/>
  <c r="CF53" i="1"/>
  <c r="CF52" i="1"/>
  <c r="CF51" i="1"/>
  <c r="CF50" i="1"/>
  <c r="CF49" i="1"/>
  <c r="CF48" i="1"/>
  <c r="CF47" i="1"/>
  <c r="CF46" i="1"/>
  <c r="CF45" i="1"/>
  <c r="CF44" i="1"/>
  <c r="CF39" i="1"/>
  <c r="CF38" i="1"/>
  <c r="CF37" i="1"/>
  <c r="CF36" i="1"/>
  <c r="CF35" i="1"/>
  <c r="CF34" i="1"/>
  <c r="CF33" i="1"/>
  <c r="CF32" i="1"/>
  <c r="CF31" i="1"/>
  <c r="CF30" i="1"/>
  <c r="CF29" i="1"/>
  <c r="CF24" i="1"/>
  <c r="CF23" i="1"/>
  <c r="CF22" i="1"/>
  <c r="CF21" i="1"/>
  <c r="CF20" i="1"/>
  <c r="CF19" i="1"/>
  <c r="CF18" i="1"/>
  <c r="CF17" i="1"/>
  <c r="CF16" i="1"/>
  <c r="CF15" i="1"/>
  <c r="CD144" i="1"/>
  <c r="CD143" i="1"/>
  <c r="CD142" i="1"/>
  <c r="CD141" i="1"/>
  <c r="CD140" i="1"/>
  <c r="CD139" i="1"/>
  <c r="CD138" i="1"/>
  <c r="CD137" i="1"/>
  <c r="CD136" i="1"/>
  <c r="CD135" i="1"/>
  <c r="CD134" i="1"/>
  <c r="CD128" i="1"/>
  <c r="CD127" i="1"/>
  <c r="CD122" i="1"/>
  <c r="CD113" i="1"/>
  <c r="CD107" i="1"/>
  <c r="CD99" i="1"/>
  <c r="CD98" i="1"/>
  <c r="CD97" i="1"/>
  <c r="CD96" i="1"/>
  <c r="CD95" i="1"/>
  <c r="CD94" i="1"/>
  <c r="CD93" i="1"/>
  <c r="CD92" i="1"/>
  <c r="CD91" i="1"/>
  <c r="CD90" i="1"/>
  <c r="CD89" i="1"/>
  <c r="CD84" i="1"/>
  <c r="CD83" i="1"/>
  <c r="CD82" i="1"/>
  <c r="CD81" i="1"/>
  <c r="CD80" i="1"/>
  <c r="CD79" i="1"/>
  <c r="CD78" i="1"/>
  <c r="CD77" i="1"/>
  <c r="CD76" i="1"/>
  <c r="CD75" i="1"/>
  <c r="CD74" i="1"/>
  <c r="CD69" i="1"/>
  <c r="CD68" i="1"/>
  <c r="CD67" i="1"/>
  <c r="CD66" i="1"/>
  <c r="CD65" i="1"/>
  <c r="CD64" i="1"/>
  <c r="CD63" i="1"/>
  <c r="CD62" i="1"/>
  <c r="CD61" i="1"/>
  <c r="CD60" i="1"/>
  <c r="CD59" i="1"/>
  <c r="CD53" i="1"/>
  <c r="CD52" i="1"/>
  <c r="CD47" i="1"/>
  <c r="CD38" i="1"/>
  <c r="CD32" i="1"/>
  <c r="CD23" i="1"/>
  <c r="CD22" i="1"/>
  <c r="CD17" i="1"/>
  <c r="CB144" i="1"/>
  <c r="CB143" i="1"/>
  <c r="CB142" i="1"/>
  <c r="CB141" i="1"/>
  <c r="CB140" i="1"/>
  <c r="CB139" i="1"/>
  <c r="CB138" i="1"/>
  <c r="CB137" i="1"/>
  <c r="CB136" i="1"/>
  <c r="CB135" i="1"/>
  <c r="CB134" i="1"/>
  <c r="CB127" i="1"/>
  <c r="CB122" i="1"/>
  <c r="CB114" i="1"/>
  <c r="CB113" i="1"/>
  <c r="CB112" i="1"/>
  <c r="CB111" i="1"/>
  <c r="CB110" i="1"/>
  <c r="CB109" i="1"/>
  <c r="CB108" i="1"/>
  <c r="CB107" i="1"/>
  <c r="CB106" i="1"/>
  <c r="CB105" i="1"/>
  <c r="CB104" i="1"/>
  <c r="CB99" i="1"/>
  <c r="CB98" i="1"/>
  <c r="CB97" i="1"/>
  <c r="CB96" i="1"/>
  <c r="CB95" i="1"/>
  <c r="CB94" i="1"/>
  <c r="CB93" i="1"/>
  <c r="CB92" i="1"/>
  <c r="CB91" i="1"/>
  <c r="CB90" i="1"/>
  <c r="CB89" i="1"/>
  <c r="CB84" i="1"/>
  <c r="CB83" i="1"/>
  <c r="CB82" i="1"/>
  <c r="CB81" i="1"/>
  <c r="CB80" i="1"/>
  <c r="CB79" i="1"/>
  <c r="CB78" i="1"/>
  <c r="CB77" i="1"/>
  <c r="CB76" i="1"/>
  <c r="CB75" i="1"/>
  <c r="CB74" i="1"/>
  <c r="CB69" i="1"/>
  <c r="CB68" i="1"/>
  <c r="CB67" i="1"/>
  <c r="CB66" i="1"/>
  <c r="CB65" i="1"/>
  <c r="CB64" i="1"/>
  <c r="CB63" i="1"/>
  <c r="CB62" i="1"/>
  <c r="CB61" i="1"/>
  <c r="CB60" i="1"/>
  <c r="CB59" i="1"/>
  <c r="CB52" i="1"/>
  <c r="CB47" i="1"/>
  <c r="CB37" i="1"/>
  <c r="CB32" i="1"/>
  <c r="CB22" i="1"/>
  <c r="CB17" i="1"/>
  <c r="BZ144" i="1"/>
  <c r="BZ143" i="1"/>
  <c r="BZ142" i="1"/>
  <c r="BZ141" i="1"/>
  <c r="BZ140" i="1"/>
  <c r="BZ139" i="1"/>
  <c r="BZ138" i="1"/>
  <c r="BZ137" i="1"/>
  <c r="BZ136" i="1"/>
  <c r="BZ135" i="1"/>
  <c r="BZ134" i="1"/>
  <c r="BZ122" i="1"/>
  <c r="BZ107" i="1"/>
  <c r="BZ99" i="1"/>
  <c r="BZ98" i="1"/>
  <c r="BZ97" i="1"/>
  <c r="BZ96" i="1"/>
  <c r="BZ95" i="1"/>
  <c r="BZ94" i="1"/>
  <c r="BZ93" i="1"/>
  <c r="BZ92" i="1"/>
  <c r="BZ91" i="1"/>
  <c r="BZ90" i="1"/>
  <c r="BZ89" i="1"/>
  <c r="BZ84" i="1"/>
  <c r="BZ83" i="1"/>
  <c r="BZ82" i="1"/>
  <c r="BZ81" i="1"/>
  <c r="BZ80" i="1"/>
  <c r="BZ79" i="1"/>
  <c r="BZ78" i="1"/>
  <c r="BZ77" i="1"/>
  <c r="BZ76" i="1"/>
  <c r="BZ75" i="1"/>
  <c r="BZ74" i="1"/>
  <c r="BZ69" i="1"/>
  <c r="BZ68" i="1"/>
  <c r="BZ67" i="1"/>
  <c r="BZ66" i="1"/>
  <c r="BZ65" i="1"/>
  <c r="BZ64" i="1"/>
  <c r="BZ63" i="1"/>
  <c r="BZ62" i="1"/>
  <c r="BZ61" i="1"/>
  <c r="BZ60" i="1"/>
  <c r="BZ59" i="1"/>
  <c r="BZ47" i="1"/>
  <c r="BZ32" i="1"/>
  <c r="BZ17" i="1"/>
  <c r="BX142" i="1"/>
  <c r="BX137" i="1"/>
  <c r="BX127" i="1"/>
  <c r="BX122" i="1"/>
  <c r="BX114" i="1"/>
  <c r="BX113" i="1"/>
  <c r="BX112" i="1"/>
  <c r="BX111" i="1"/>
  <c r="BX110" i="1"/>
  <c r="BX109" i="1"/>
  <c r="BX108" i="1"/>
  <c r="BX107" i="1"/>
  <c r="BX106" i="1"/>
  <c r="BX105" i="1"/>
  <c r="BX104" i="1"/>
  <c r="BX99" i="1"/>
  <c r="BX98" i="1"/>
  <c r="BX97" i="1"/>
  <c r="BX96" i="1"/>
  <c r="BX95" i="1"/>
  <c r="BX94" i="1"/>
  <c r="BX93" i="1"/>
  <c r="BX92" i="1"/>
  <c r="BX91" i="1"/>
  <c r="BX90" i="1"/>
  <c r="BX89" i="1"/>
  <c r="BX84" i="1"/>
  <c r="BX83" i="1"/>
  <c r="BX82" i="1"/>
  <c r="BX81" i="1"/>
  <c r="BX80" i="1"/>
  <c r="BX79" i="1"/>
  <c r="BX78" i="1"/>
  <c r="BX77" i="1"/>
  <c r="BX76" i="1"/>
  <c r="BX75" i="1"/>
  <c r="BX74" i="1"/>
  <c r="BX69" i="1"/>
  <c r="BX68" i="1"/>
  <c r="BX67" i="1"/>
  <c r="BX66" i="1"/>
  <c r="BX65" i="1"/>
  <c r="BX64" i="1"/>
  <c r="BX63" i="1"/>
  <c r="BX62" i="1"/>
  <c r="BX61" i="1"/>
  <c r="BX60" i="1"/>
  <c r="BX59" i="1"/>
  <c r="BX52" i="1"/>
  <c r="BX47" i="1"/>
  <c r="BX37" i="1"/>
  <c r="BX32" i="1"/>
  <c r="BX22" i="1"/>
  <c r="BX17" i="1"/>
  <c r="BV144" i="1"/>
  <c r="BV143" i="1"/>
  <c r="BV142" i="1"/>
  <c r="BV141" i="1"/>
  <c r="BV140" i="1"/>
  <c r="BV139" i="1"/>
  <c r="BV138" i="1"/>
  <c r="BV137" i="1"/>
  <c r="BV136" i="1"/>
  <c r="BV135" i="1"/>
  <c r="BV134" i="1"/>
  <c r="BV129" i="1"/>
  <c r="BV128" i="1"/>
  <c r="BV127" i="1"/>
  <c r="BV126" i="1"/>
  <c r="BV125" i="1"/>
  <c r="BV124" i="1"/>
  <c r="BV123" i="1"/>
  <c r="BV122" i="1"/>
  <c r="BV121" i="1"/>
  <c r="BV120" i="1"/>
  <c r="BV119" i="1"/>
  <c r="BV114" i="1"/>
  <c r="BV113" i="1"/>
  <c r="BV112" i="1"/>
  <c r="BV111" i="1"/>
  <c r="BV110" i="1"/>
  <c r="BV109" i="1"/>
  <c r="BV108" i="1"/>
  <c r="BV107" i="1"/>
  <c r="BV106" i="1"/>
  <c r="BV105" i="1"/>
  <c r="BV104" i="1"/>
  <c r="BV99" i="1"/>
  <c r="BV98" i="1"/>
  <c r="BV97" i="1"/>
  <c r="BV96" i="1"/>
  <c r="BV95" i="1"/>
  <c r="BV94" i="1"/>
  <c r="BV93" i="1"/>
  <c r="BV92" i="1"/>
  <c r="BV91" i="1"/>
  <c r="BV90" i="1"/>
  <c r="BV89" i="1"/>
  <c r="BV84" i="1"/>
  <c r="BV83" i="1"/>
  <c r="BV82" i="1"/>
  <c r="BV81" i="1"/>
  <c r="BV80" i="1"/>
  <c r="BV79" i="1"/>
  <c r="BV78" i="1"/>
  <c r="BV77" i="1"/>
  <c r="BV76" i="1"/>
  <c r="BV75" i="1"/>
  <c r="BV74" i="1"/>
  <c r="BV69" i="1"/>
  <c r="BV68" i="1"/>
  <c r="BV67" i="1"/>
  <c r="BV66" i="1"/>
  <c r="BV65" i="1"/>
  <c r="BV64" i="1"/>
  <c r="BV63" i="1"/>
  <c r="BV62" i="1"/>
  <c r="BV61" i="1"/>
  <c r="BV60" i="1"/>
  <c r="BV59" i="1"/>
  <c r="BV52" i="1"/>
  <c r="BV47" i="1"/>
  <c r="BV37" i="1"/>
  <c r="BV32" i="1"/>
  <c r="BV22" i="1"/>
  <c r="BV17" i="1"/>
  <c r="BT142" i="1"/>
  <c r="BT139" i="1"/>
  <c r="BT138" i="1"/>
  <c r="BT137" i="1"/>
  <c r="BT129" i="1"/>
  <c r="BT128" i="1"/>
  <c r="BT127" i="1"/>
  <c r="BT126" i="1"/>
  <c r="BT125" i="1"/>
  <c r="BT124" i="1"/>
  <c r="BT123" i="1"/>
  <c r="BT122" i="1"/>
  <c r="BT121" i="1"/>
  <c r="BT120" i="1"/>
  <c r="BT119" i="1"/>
  <c r="BT114" i="1"/>
  <c r="BT113" i="1"/>
  <c r="BT112" i="1"/>
  <c r="BT111" i="1"/>
  <c r="BT110" i="1"/>
  <c r="BT109" i="1"/>
  <c r="BT108" i="1"/>
  <c r="BT107" i="1"/>
  <c r="BT106" i="1"/>
  <c r="BT105" i="1"/>
  <c r="BT104" i="1"/>
  <c r="BT99" i="1"/>
  <c r="BT98" i="1"/>
  <c r="BT97" i="1"/>
  <c r="BT96" i="1"/>
  <c r="BT95" i="1"/>
  <c r="BT94" i="1"/>
  <c r="BT93" i="1"/>
  <c r="BT92" i="1"/>
  <c r="BT91" i="1"/>
  <c r="BT90" i="1"/>
  <c r="BT89" i="1"/>
  <c r="BT84" i="1"/>
  <c r="BT83" i="1"/>
  <c r="BT82" i="1"/>
  <c r="BT81" i="1"/>
  <c r="BT80" i="1"/>
  <c r="BT79" i="1"/>
  <c r="BT78" i="1"/>
  <c r="BT77" i="1"/>
  <c r="BT76" i="1"/>
  <c r="BT75" i="1"/>
  <c r="BT74" i="1"/>
  <c r="BT69" i="1"/>
  <c r="BT68" i="1"/>
  <c r="BT67" i="1"/>
  <c r="BT66" i="1"/>
  <c r="BT65" i="1"/>
  <c r="BT64" i="1"/>
  <c r="BT63" i="1"/>
  <c r="BT62" i="1"/>
  <c r="BT61" i="1"/>
  <c r="BT60" i="1"/>
  <c r="BT59" i="1"/>
  <c r="BT54" i="1"/>
  <c r="BT53" i="1"/>
  <c r="BT52" i="1"/>
  <c r="BT51" i="1"/>
  <c r="BT50" i="1"/>
  <c r="BT49" i="1"/>
  <c r="BT48" i="1"/>
  <c r="BT47" i="1"/>
  <c r="BT46" i="1"/>
  <c r="BT45" i="1"/>
  <c r="BT44" i="1"/>
  <c r="BT39" i="1"/>
  <c r="BT38" i="1"/>
  <c r="BT37" i="1"/>
  <c r="BT36" i="1"/>
  <c r="BT35" i="1"/>
  <c r="BT34" i="1"/>
  <c r="BT33" i="1"/>
  <c r="BT32" i="1"/>
  <c r="BT31" i="1"/>
  <c r="BT30" i="1"/>
  <c r="BT29" i="1"/>
  <c r="BT22" i="1"/>
  <c r="BT19" i="1"/>
  <c r="BT18" i="1"/>
  <c r="BT17" i="1"/>
  <c r="BR142" i="1"/>
  <c r="BR137" i="1"/>
  <c r="BR129" i="1"/>
  <c r="BR128" i="1"/>
  <c r="BR127" i="1"/>
  <c r="BR126" i="1"/>
  <c r="BR125" i="1"/>
  <c r="BR124" i="1"/>
  <c r="BR123" i="1"/>
  <c r="BR122" i="1"/>
  <c r="BR121" i="1"/>
  <c r="BR120" i="1"/>
  <c r="BR119" i="1"/>
  <c r="BR112" i="1"/>
  <c r="BR107" i="1"/>
  <c r="BR97" i="1"/>
  <c r="BR92" i="1"/>
  <c r="BR82" i="1"/>
  <c r="BR77" i="1"/>
  <c r="BR67" i="1"/>
  <c r="BR62" i="1"/>
  <c r="BR52" i="1"/>
  <c r="BR47" i="1"/>
  <c r="BR39" i="1"/>
  <c r="BR38" i="1"/>
  <c r="BR37" i="1"/>
  <c r="BR36" i="1"/>
  <c r="BR35" i="1"/>
  <c r="BR34" i="1"/>
  <c r="BR33" i="1"/>
  <c r="BR32" i="1"/>
  <c r="BR31" i="1"/>
  <c r="BR30" i="1"/>
  <c r="BR29" i="1"/>
  <c r="BR22" i="1"/>
  <c r="BR17" i="1"/>
  <c r="BP142" i="1"/>
  <c r="BP138" i="1"/>
  <c r="BP137" i="1"/>
  <c r="BP123" i="1"/>
  <c r="BP122" i="1"/>
  <c r="BP108" i="1"/>
  <c r="BP107" i="1"/>
  <c r="BP99" i="1"/>
  <c r="BP98" i="1"/>
  <c r="BP97" i="1"/>
  <c r="BP96" i="1"/>
  <c r="BP95" i="1"/>
  <c r="BP94" i="1"/>
  <c r="BP93" i="1"/>
  <c r="BP92" i="1"/>
  <c r="BP91" i="1"/>
  <c r="BP90" i="1"/>
  <c r="BP89" i="1"/>
  <c r="BP84" i="1"/>
  <c r="BP83" i="1"/>
  <c r="BP82" i="1"/>
  <c r="BP81" i="1"/>
  <c r="BP80" i="1"/>
  <c r="BP79" i="1"/>
  <c r="BP78" i="1"/>
  <c r="BP77" i="1"/>
  <c r="BP76" i="1"/>
  <c r="BP75" i="1"/>
  <c r="BP74" i="1"/>
  <c r="BP69" i="1"/>
  <c r="BP68" i="1"/>
  <c r="BP67" i="1"/>
  <c r="BP66" i="1"/>
  <c r="BP65" i="1"/>
  <c r="BP64" i="1"/>
  <c r="BP63" i="1"/>
  <c r="BP62" i="1"/>
  <c r="BP61" i="1"/>
  <c r="BP60" i="1"/>
  <c r="BP59" i="1"/>
  <c r="BP52" i="1"/>
  <c r="BP48" i="1"/>
  <c r="BP47" i="1"/>
  <c r="BP37" i="1"/>
  <c r="BP33" i="1"/>
  <c r="BP32" i="1"/>
  <c r="BP22" i="1"/>
  <c r="BP18" i="1"/>
  <c r="BP17" i="1"/>
  <c r="BN143" i="1"/>
  <c r="BN142" i="1"/>
  <c r="BN138" i="1"/>
  <c r="BN137" i="1"/>
  <c r="BN128" i="1"/>
  <c r="BN127" i="1"/>
  <c r="BN123" i="1"/>
  <c r="BN122" i="1"/>
  <c r="BN113" i="1"/>
  <c r="BN112" i="1"/>
  <c r="BN108" i="1"/>
  <c r="BN107" i="1"/>
  <c r="BN98" i="1"/>
  <c r="BN97" i="1"/>
  <c r="BN93" i="1"/>
  <c r="BN92" i="1"/>
  <c r="BN83" i="1"/>
  <c r="BN82" i="1"/>
  <c r="BN78" i="1"/>
  <c r="BN77" i="1"/>
  <c r="BN68" i="1"/>
  <c r="BN67" i="1"/>
  <c r="BN63" i="1"/>
  <c r="BN62" i="1"/>
  <c r="BN53" i="1"/>
  <c r="BN52" i="1"/>
  <c r="BN48" i="1"/>
  <c r="BN47" i="1"/>
  <c r="BN38" i="1"/>
  <c r="BN37" i="1"/>
  <c r="BN33" i="1"/>
  <c r="BN32" i="1"/>
  <c r="BN23" i="1"/>
  <c r="BN22" i="1"/>
  <c r="BN18" i="1"/>
  <c r="BN17" i="1"/>
  <c r="BL143" i="1"/>
  <c r="BL138" i="1"/>
  <c r="BL137" i="1"/>
  <c r="BL129" i="1"/>
  <c r="BL128" i="1"/>
  <c r="BL127" i="1"/>
  <c r="BL126" i="1"/>
  <c r="BL125" i="1"/>
  <c r="BL124" i="1"/>
  <c r="BL123" i="1"/>
  <c r="BL122" i="1"/>
  <c r="BL121" i="1"/>
  <c r="BL120" i="1"/>
  <c r="BL119" i="1"/>
  <c r="BL113" i="1"/>
  <c r="BL112" i="1"/>
  <c r="BL108" i="1"/>
  <c r="BL107" i="1"/>
  <c r="BL98" i="1"/>
  <c r="BL97" i="1"/>
  <c r="BL93" i="1"/>
  <c r="BL92" i="1"/>
  <c r="BL83" i="1"/>
  <c r="BL82" i="1"/>
  <c r="BL78" i="1"/>
  <c r="BL77" i="1"/>
  <c r="BL67" i="1"/>
  <c r="BL63" i="1"/>
  <c r="BL62" i="1"/>
  <c r="BL54" i="1"/>
  <c r="BL52" i="1"/>
  <c r="BL51" i="1"/>
  <c r="BL47" i="1"/>
  <c r="BL39" i="1"/>
  <c r="BL38" i="1"/>
  <c r="BL37" i="1"/>
  <c r="BL36" i="1"/>
  <c r="BL35" i="1"/>
  <c r="BL34" i="1"/>
  <c r="BL33" i="1"/>
  <c r="BL32" i="1"/>
  <c r="BL31" i="1"/>
  <c r="BL30" i="1"/>
  <c r="BL29" i="1"/>
  <c r="BL23" i="1"/>
  <c r="BL22" i="1"/>
  <c r="BL18" i="1"/>
  <c r="BL17" i="1"/>
  <c r="BJ144" i="1"/>
  <c r="BJ143" i="1"/>
  <c r="BJ142" i="1"/>
  <c r="BJ141" i="1"/>
  <c r="BJ140" i="1"/>
  <c r="BJ139" i="1"/>
  <c r="BJ138" i="1"/>
  <c r="BJ137" i="1"/>
  <c r="BJ136" i="1"/>
  <c r="BJ135" i="1"/>
  <c r="BJ134" i="1"/>
  <c r="BJ129" i="1"/>
  <c r="BJ128" i="1"/>
  <c r="BJ127" i="1"/>
  <c r="BJ126" i="1"/>
  <c r="BJ125" i="1"/>
  <c r="BJ124" i="1"/>
  <c r="BJ123" i="1"/>
  <c r="BJ122" i="1"/>
  <c r="BJ121" i="1"/>
  <c r="BJ120" i="1"/>
  <c r="BJ119" i="1"/>
  <c r="BJ114" i="1"/>
  <c r="BJ113" i="1"/>
  <c r="BJ112" i="1"/>
  <c r="BJ111" i="1"/>
  <c r="BJ110" i="1"/>
  <c r="BJ109" i="1"/>
  <c r="BJ108" i="1"/>
  <c r="BJ107" i="1"/>
  <c r="BJ106" i="1"/>
  <c r="BJ105" i="1"/>
  <c r="BJ104" i="1"/>
  <c r="BJ99" i="1"/>
  <c r="BJ98" i="1"/>
  <c r="BJ97" i="1"/>
  <c r="BJ96" i="1"/>
  <c r="BJ95" i="1"/>
  <c r="BJ94" i="1"/>
  <c r="BJ93" i="1"/>
  <c r="BJ92" i="1"/>
  <c r="BJ91" i="1"/>
  <c r="BJ90" i="1"/>
  <c r="BJ89" i="1"/>
  <c r="BJ84" i="1"/>
  <c r="BJ83" i="1"/>
  <c r="BJ82" i="1"/>
  <c r="BJ81" i="1"/>
  <c r="BJ80" i="1"/>
  <c r="BJ79" i="1"/>
  <c r="BJ78" i="1"/>
  <c r="BJ77" i="1"/>
  <c r="BJ76" i="1"/>
  <c r="BJ75" i="1"/>
  <c r="BJ74" i="1"/>
  <c r="BJ69" i="1"/>
  <c r="BJ68" i="1"/>
  <c r="BJ67" i="1"/>
  <c r="BJ66" i="1"/>
  <c r="BJ65" i="1"/>
  <c r="BJ64" i="1"/>
  <c r="BJ63" i="1"/>
  <c r="BJ62" i="1"/>
  <c r="BJ61" i="1"/>
  <c r="BJ60" i="1"/>
  <c r="BJ59" i="1"/>
  <c r="BJ52" i="1"/>
  <c r="BJ47" i="1"/>
  <c r="BJ39" i="1"/>
  <c r="BJ38" i="1"/>
  <c r="BJ37" i="1"/>
  <c r="BJ36" i="1"/>
  <c r="BJ35" i="1"/>
  <c r="BJ34" i="1"/>
  <c r="BJ33" i="1"/>
  <c r="BJ32" i="1"/>
  <c r="BJ31" i="1"/>
  <c r="BJ30" i="1"/>
  <c r="BJ29" i="1"/>
  <c r="BJ22" i="1"/>
  <c r="BJ17" i="1"/>
  <c r="BH144" i="1"/>
  <c r="BH143" i="1"/>
  <c r="BH142" i="1"/>
  <c r="BH141" i="1"/>
  <c r="BH140" i="1"/>
  <c r="BH139" i="1"/>
  <c r="BH138" i="1"/>
  <c r="BH137" i="1"/>
  <c r="BH136" i="1"/>
  <c r="BH135" i="1"/>
  <c r="BH134" i="1"/>
  <c r="BH129" i="1"/>
  <c r="BH128" i="1"/>
  <c r="BH127" i="1"/>
  <c r="BH126" i="1"/>
  <c r="BH125" i="1"/>
  <c r="BH124" i="1"/>
  <c r="BH123" i="1"/>
  <c r="BH122" i="1"/>
  <c r="BH121" i="1"/>
  <c r="BH120" i="1"/>
  <c r="BH119" i="1"/>
  <c r="BH112" i="1"/>
  <c r="BH107" i="1"/>
  <c r="BH99" i="1"/>
  <c r="BH98" i="1"/>
  <c r="BH97" i="1"/>
  <c r="BH96" i="1"/>
  <c r="BH95" i="1"/>
  <c r="BH94" i="1"/>
  <c r="BH93" i="1"/>
  <c r="BH92" i="1"/>
  <c r="BH91" i="1"/>
  <c r="BH90" i="1"/>
  <c r="BH89" i="1"/>
  <c r="BH84" i="1"/>
  <c r="BH83" i="1"/>
  <c r="BH82" i="1"/>
  <c r="BH81" i="1"/>
  <c r="BH80" i="1"/>
  <c r="BH79" i="1"/>
  <c r="BH78" i="1"/>
  <c r="BH77" i="1"/>
  <c r="BH76" i="1"/>
  <c r="BH75" i="1"/>
  <c r="BH74" i="1"/>
  <c r="BH69" i="1"/>
  <c r="BH68" i="1"/>
  <c r="BH67" i="1"/>
  <c r="BH66" i="1"/>
  <c r="BH65" i="1"/>
  <c r="BH64" i="1"/>
  <c r="BH63" i="1"/>
  <c r="BH62" i="1"/>
  <c r="BH61" i="1"/>
  <c r="BH60" i="1"/>
  <c r="BH59" i="1"/>
  <c r="BH52" i="1"/>
  <c r="BH47" i="1"/>
  <c r="BH39" i="1"/>
  <c r="BH38" i="1"/>
  <c r="BH37" i="1"/>
  <c r="BH36" i="1"/>
  <c r="BH35" i="1"/>
  <c r="BH34" i="1"/>
  <c r="BH33" i="1"/>
  <c r="BH32" i="1"/>
  <c r="BH31" i="1"/>
  <c r="BH30" i="1"/>
  <c r="BH29" i="1"/>
  <c r="BH22" i="1"/>
  <c r="BH17" i="1"/>
  <c r="BF137" i="1"/>
  <c r="BF129" i="1"/>
  <c r="BF128" i="1"/>
  <c r="BF127" i="1"/>
  <c r="BF126" i="1"/>
  <c r="BF125" i="1"/>
  <c r="BF124" i="1"/>
  <c r="BF123" i="1"/>
  <c r="BF122" i="1"/>
  <c r="BF121" i="1"/>
  <c r="BF120" i="1"/>
  <c r="BF119" i="1"/>
  <c r="BF107" i="1"/>
  <c r="BF99" i="1"/>
  <c r="BF98" i="1"/>
  <c r="BF97" i="1"/>
  <c r="BF96" i="1"/>
  <c r="BF95" i="1"/>
  <c r="BF94" i="1"/>
  <c r="BF93" i="1"/>
  <c r="BF92" i="1"/>
  <c r="BF91" i="1"/>
  <c r="BF90" i="1"/>
  <c r="BF89" i="1"/>
  <c r="BF84" i="1"/>
  <c r="BF83" i="1"/>
  <c r="BF82" i="1"/>
  <c r="BF81" i="1"/>
  <c r="BF80" i="1"/>
  <c r="BF79" i="1"/>
  <c r="BF78" i="1"/>
  <c r="BF77" i="1"/>
  <c r="BF76" i="1"/>
  <c r="BF75" i="1"/>
  <c r="BF74" i="1"/>
  <c r="BF69" i="1"/>
  <c r="BF68" i="1"/>
  <c r="BF67" i="1"/>
  <c r="BF66" i="1"/>
  <c r="BF65" i="1"/>
  <c r="BF64" i="1"/>
  <c r="BF63" i="1"/>
  <c r="BF62" i="1"/>
  <c r="BF61" i="1"/>
  <c r="BF60" i="1"/>
  <c r="BF59" i="1"/>
  <c r="BF52" i="1"/>
  <c r="BF47" i="1"/>
  <c r="BF32" i="1"/>
  <c r="BF22" i="1"/>
  <c r="BF17" i="1"/>
  <c r="BD143" i="1"/>
  <c r="BD137" i="1"/>
  <c r="BD128" i="1"/>
  <c r="BD122" i="1"/>
  <c r="BD113" i="1"/>
  <c r="BD107" i="1"/>
  <c r="BD99" i="1"/>
  <c r="BD98" i="1"/>
  <c r="BD97" i="1"/>
  <c r="BD96" i="1"/>
  <c r="BD95" i="1"/>
  <c r="BD94" i="1"/>
  <c r="BD93" i="1"/>
  <c r="BD92" i="1"/>
  <c r="BD91" i="1"/>
  <c r="BD90" i="1"/>
  <c r="BD89" i="1"/>
  <c r="BD84" i="1"/>
  <c r="BD83" i="1"/>
  <c r="BD82" i="1"/>
  <c r="BD81" i="1"/>
  <c r="BD80" i="1"/>
  <c r="BD79" i="1"/>
  <c r="BD78" i="1"/>
  <c r="BD77" i="1"/>
  <c r="BD76" i="1"/>
  <c r="BD75" i="1"/>
  <c r="BD74" i="1"/>
  <c r="BD69" i="1"/>
  <c r="BD68" i="1"/>
  <c r="BD67" i="1"/>
  <c r="BD66" i="1"/>
  <c r="BD65" i="1"/>
  <c r="BD64" i="1"/>
  <c r="BD63" i="1"/>
  <c r="BD62" i="1"/>
  <c r="BD61" i="1"/>
  <c r="BD60" i="1"/>
  <c r="BD59" i="1"/>
  <c r="BD53" i="1"/>
  <c r="BD47" i="1"/>
  <c r="BD36" i="1"/>
  <c r="BD32" i="1"/>
  <c r="BD23" i="1"/>
  <c r="BD17" i="1"/>
  <c r="BB144" i="1"/>
  <c r="BB143" i="1"/>
  <c r="BB142" i="1"/>
  <c r="BB141" i="1"/>
  <c r="BB140" i="1"/>
  <c r="BB139" i="1"/>
  <c r="BB138" i="1"/>
  <c r="BB137" i="1"/>
  <c r="BB136" i="1"/>
  <c r="BB135" i="1"/>
  <c r="BB134" i="1"/>
  <c r="BB128" i="1"/>
  <c r="BB127" i="1"/>
  <c r="BB122" i="1"/>
  <c r="BB114" i="1"/>
  <c r="BB113" i="1"/>
  <c r="BB112" i="1"/>
  <c r="BB111" i="1"/>
  <c r="BB110" i="1"/>
  <c r="BB109" i="1"/>
  <c r="BB108" i="1"/>
  <c r="BB107" i="1"/>
  <c r="BB106" i="1"/>
  <c r="BB105" i="1"/>
  <c r="BB104" i="1"/>
  <c r="BB99" i="1"/>
  <c r="BB98" i="1"/>
  <c r="BB97" i="1"/>
  <c r="BB96" i="1"/>
  <c r="BB95" i="1"/>
  <c r="BB94" i="1"/>
  <c r="BB93" i="1"/>
  <c r="BB92" i="1"/>
  <c r="BB91" i="1"/>
  <c r="BB90" i="1"/>
  <c r="BB89" i="1"/>
  <c r="BB84" i="1"/>
  <c r="BB83" i="1"/>
  <c r="BB82" i="1"/>
  <c r="BB81" i="1"/>
  <c r="BB80" i="1"/>
  <c r="BB79" i="1"/>
  <c r="BB78" i="1"/>
  <c r="BB77" i="1"/>
  <c r="BB76" i="1"/>
  <c r="BB75" i="1"/>
  <c r="BB74" i="1"/>
  <c r="BB69" i="1"/>
  <c r="BB68" i="1"/>
  <c r="BB67" i="1"/>
  <c r="BB66" i="1"/>
  <c r="BB65" i="1"/>
  <c r="BB64" i="1"/>
  <c r="BB63" i="1"/>
  <c r="BB62" i="1"/>
  <c r="BB61" i="1"/>
  <c r="BB60" i="1"/>
  <c r="BB59" i="1"/>
  <c r="BB53" i="1"/>
  <c r="BB52" i="1"/>
  <c r="BB47" i="1"/>
  <c r="BB39" i="1"/>
  <c r="BB38" i="1"/>
  <c r="BB37" i="1"/>
  <c r="BB36" i="1"/>
  <c r="BB35" i="1"/>
  <c r="BB34" i="1"/>
  <c r="BB33" i="1"/>
  <c r="BB32" i="1"/>
  <c r="BB31" i="1"/>
  <c r="BB30" i="1"/>
  <c r="BB29" i="1"/>
  <c r="BB23" i="1"/>
  <c r="BB22" i="1"/>
  <c r="BB17" i="1"/>
  <c r="AZ144" i="1"/>
  <c r="AZ143" i="1"/>
  <c r="AZ142" i="1"/>
  <c r="AZ141" i="1"/>
  <c r="AZ140" i="1"/>
  <c r="AZ139" i="1"/>
  <c r="AZ138" i="1"/>
  <c r="AZ137" i="1"/>
  <c r="AZ136" i="1"/>
  <c r="AZ135" i="1"/>
  <c r="AZ134" i="1"/>
  <c r="AZ129" i="1"/>
  <c r="AZ128" i="1"/>
  <c r="AZ127" i="1"/>
  <c r="AZ126" i="1"/>
  <c r="AZ125" i="1"/>
  <c r="AZ124" i="1"/>
  <c r="AZ123" i="1"/>
  <c r="AZ122" i="1"/>
  <c r="AZ121" i="1"/>
  <c r="AZ120" i="1"/>
  <c r="AZ119" i="1"/>
  <c r="AZ113" i="1"/>
  <c r="AZ107" i="1"/>
  <c r="AZ99" i="1"/>
  <c r="AZ98" i="1"/>
  <c r="AZ97" i="1"/>
  <c r="AZ96" i="1"/>
  <c r="AZ95" i="1"/>
  <c r="AZ94" i="1"/>
  <c r="AZ93" i="1"/>
  <c r="AZ92" i="1"/>
  <c r="AZ91" i="1"/>
  <c r="AZ90" i="1"/>
  <c r="AZ89" i="1"/>
  <c r="AZ84" i="1"/>
  <c r="AZ83" i="1"/>
  <c r="AZ82" i="1"/>
  <c r="AZ81" i="1"/>
  <c r="AZ80" i="1"/>
  <c r="AZ79" i="1"/>
  <c r="AZ78" i="1"/>
  <c r="AZ77" i="1"/>
  <c r="AZ76" i="1"/>
  <c r="AZ75" i="1"/>
  <c r="AZ74" i="1"/>
  <c r="AZ69" i="1"/>
  <c r="AZ68" i="1"/>
  <c r="AZ67" i="1"/>
  <c r="AZ66" i="1"/>
  <c r="AZ65" i="1"/>
  <c r="AZ64" i="1"/>
  <c r="AZ63" i="1"/>
  <c r="AZ62" i="1"/>
  <c r="AZ61" i="1"/>
  <c r="AZ60" i="1"/>
  <c r="AZ59" i="1"/>
  <c r="AZ53" i="1"/>
  <c r="AZ47" i="1"/>
  <c r="AZ38" i="1"/>
  <c r="AZ32" i="1"/>
  <c r="AZ23" i="1"/>
  <c r="AZ17" i="1"/>
  <c r="AX144" i="1"/>
  <c r="AX143" i="1"/>
  <c r="AX142" i="1"/>
  <c r="AX141" i="1"/>
  <c r="AX140" i="1"/>
  <c r="AX139" i="1"/>
  <c r="AX138" i="1"/>
  <c r="AX137" i="1"/>
  <c r="AX136" i="1"/>
  <c r="AX135" i="1"/>
  <c r="AX134" i="1"/>
  <c r="AX127" i="1"/>
  <c r="AX122" i="1"/>
  <c r="AX114" i="1"/>
  <c r="AX113" i="1"/>
  <c r="AX112" i="1"/>
  <c r="AX111" i="1"/>
  <c r="AX110" i="1"/>
  <c r="AX109" i="1"/>
  <c r="AX108" i="1"/>
  <c r="AX107" i="1"/>
  <c r="AX106" i="1"/>
  <c r="AX105" i="1"/>
  <c r="AX104" i="1"/>
  <c r="AX99" i="1"/>
  <c r="AX98" i="1"/>
  <c r="AX97" i="1"/>
  <c r="AX96" i="1"/>
  <c r="AX95" i="1"/>
  <c r="AX94" i="1"/>
  <c r="AX93" i="1"/>
  <c r="AX92" i="1"/>
  <c r="AX91" i="1"/>
  <c r="AX90" i="1"/>
  <c r="AX89" i="1"/>
  <c r="AX84" i="1"/>
  <c r="AX83" i="1"/>
  <c r="AX82" i="1"/>
  <c r="AX81" i="1"/>
  <c r="AX80" i="1"/>
  <c r="AX79" i="1"/>
  <c r="AX78" i="1"/>
  <c r="AX77" i="1"/>
  <c r="AX76" i="1"/>
  <c r="AX75" i="1"/>
  <c r="AX74" i="1"/>
  <c r="AX69" i="1"/>
  <c r="AX68" i="1"/>
  <c r="AX67" i="1"/>
  <c r="AX66" i="1"/>
  <c r="AX65" i="1"/>
  <c r="AX64" i="1"/>
  <c r="AX63" i="1"/>
  <c r="AX62" i="1"/>
  <c r="AX61" i="1"/>
  <c r="AX60" i="1"/>
  <c r="AX59" i="1"/>
  <c r="AX52" i="1"/>
  <c r="AX47" i="1"/>
  <c r="AX37" i="1"/>
  <c r="AX32" i="1"/>
  <c r="AX22" i="1"/>
  <c r="AX17" i="1"/>
  <c r="AV143" i="1"/>
  <c r="AV137" i="1"/>
  <c r="AV129" i="1"/>
  <c r="AV128" i="1"/>
  <c r="AV127" i="1"/>
  <c r="AV126" i="1"/>
  <c r="AV125" i="1"/>
  <c r="AV124" i="1"/>
  <c r="AV123" i="1"/>
  <c r="AV122" i="1"/>
  <c r="AV121" i="1"/>
  <c r="AV120" i="1"/>
  <c r="AV119" i="1"/>
  <c r="AV113" i="1"/>
  <c r="AV112" i="1"/>
  <c r="AV107" i="1"/>
  <c r="AV99" i="1"/>
  <c r="AV98" i="1"/>
  <c r="AV97" i="1"/>
  <c r="AV96" i="1"/>
  <c r="AV95" i="1"/>
  <c r="AV94" i="1"/>
  <c r="AV93" i="1"/>
  <c r="AV92" i="1"/>
  <c r="AV91" i="1"/>
  <c r="AV90" i="1"/>
  <c r="AV89" i="1"/>
  <c r="AV84" i="1"/>
  <c r="AV83" i="1"/>
  <c r="AV82" i="1"/>
  <c r="AV81" i="1"/>
  <c r="AV80" i="1"/>
  <c r="AV79" i="1"/>
  <c r="AV78" i="1"/>
  <c r="AV77" i="1"/>
  <c r="AV76" i="1"/>
  <c r="AV75" i="1"/>
  <c r="AV74" i="1"/>
  <c r="AV69" i="1"/>
  <c r="AV68" i="1"/>
  <c r="AV67" i="1"/>
  <c r="AV62" i="1"/>
  <c r="AV53" i="1"/>
  <c r="AV47" i="1"/>
  <c r="AV38" i="1"/>
  <c r="AV32" i="1"/>
  <c r="AV23" i="1"/>
  <c r="AV22" i="1"/>
  <c r="AV17" i="1"/>
  <c r="AS9" i="1"/>
  <c r="X7" i="2" s="1"/>
  <c r="B1253" i="4"/>
  <c r="B1221" i="4"/>
  <c r="B1189" i="4"/>
  <c r="B1157" i="4"/>
  <c r="B1125" i="4"/>
  <c r="B1093" i="4"/>
  <c r="B1061" i="4"/>
  <c r="B1029" i="4"/>
  <c r="B997" i="4"/>
  <c r="B965" i="4"/>
  <c r="B933" i="4"/>
  <c r="B901" i="4"/>
  <c r="B869" i="4"/>
  <c r="B837" i="4"/>
  <c r="B805" i="4"/>
  <c r="B773" i="4"/>
  <c r="B741" i="4"/>
  <c r="B709" i="4"/>
  <c r="B677" i="4"/>
  <c r="J1282" i="4"/>
  <c r="J1281" i="4"/>
  <c r="J1279" i="4"/>
  <c r="J1278" i="4"/>
  <c r="J1277" i="4" s="1"/>
  <c r="J1276" i="4"/>
  <c r="J1275" i="4"/>
  <c r="J1273" i="4"/>
  <c r="J1272" i="4"/>
  <c r="J1271" i="4" s="1"/>
  <c r="J1270" i="4"/>
  <c r="J1269" i="4"/>
  <c r="J1268" i="4" s="1"/>
  <c r="G125" i="6" s="1"/>
  <c r="J1267" i="4"/>
  <c r="J1266" i="4"/>
  <c r="J1265" i="4" s="1"/>
  <c r="J1264" i="4"/>
  <c r="J1263" i="4"/>
  <c r="J1262" i="4" s="1"/>
  <c r="J1261" i="4"/>
  <c r="J1260" i="4"/>
  <c r="J1259" i="4" s="1"/>
  <c r="D125" i="6" s="1"/>
  <c r="J1258" i="4"/>
  <c r="J1257" i="4"/>
  <c r="J1254" i="4"/>
  <c r="J1253" i="4"/>
  <c r="J1252" i="4"/>
  <c r="J1250" i="4"/>
  <c r="J1249" i="4"/>
  <c r="J1248" i="4" s="1"/>
  <c r="K122" i="6" s="1"/>
  <c r="J1247" i="4"/>
  <c r="J1246" i="4"/>
  <c r="J1244" i="4"/>
  <c r="J1243" i="4"/>
  <c r="J1241" i="4"/>
  <c r="J1240" i="4"/>
  <c r="J1239" i="4" s="1"/>
  <c r="H122" i="6" s="1"/>
  <c r="J1238" i="4"/>
  <c r="J1237" i="4"/>
  <c r="J1236" i="4" s="1"/>
  <c r="J1235" i="4"/>
  <c r="J1234" i="4"/>
  <c r="J1233" i="4" s="1"/>
  <c r="F122" i="6" s="1"/>
  <c r="J1232" i="4"/>
  <c r="J1231" i="4"/>
  <c r="J1229" i="4"/>
  <c r="J1228" i="4"/>
  <c r="J1226" i="4"/>
  <c r="J1225" i="4"/>
  <c r="J1222" i="4"/>
  <c r="J1221" i="4"/>
  <c r="J1218" i="4"/>
  <c r="J1217" i="4"/>
  <c r="J1216" i="4" s="1"/>
  <c r="K119" i="6" s="1"/>
  <c r="J1215" i="4"/>
  <c r="J1214" i="4"/>
  <c r="J1212" i="4"/>
  <c r="J1211" i="4"/>
  <c r="J1210" i="4" s="1"/>
  <c r="J1209" i="4"/>
  <c r="J1208" i="4"/>
  <c r="J1207" i="4" s="1"/>
  <c r="H119" i="6" s="1"/>
  <c r="J1206" i="4"/>
  <c r="J1205" i="4"/>
  <c r="J1204" i="4" s="1"/>
  <c r="G119" i="6" s="1"/>
  <c r="J1203" i="4"/>
  <c r="J1202" i="4"/>
  <c r="J1201" i="4" s="1"/>
  <c r="J1200" i="4"/>
  <c r="J1199" i="4"/>
  <c r="J1197" i="4"/>
  <c r="J1196" i="4"/>
  <c r="J1194" i="4"/>
  <c r="J1193" i="4"/>
  <c r="J1190" i="4"/>
  <c r="J1189" i="4"/>
  <c r="J1186" i="4"/>
  <c r="J1185" i="4"/>
  <c r="J1184" i="4" s="1"/>
  <c r="J1183" i="4"/>
  <c r="J1182" i="4"/>
  <c r="J1180" i="4"/>
  <c r="J1179" i="4"/>
  <c r="J1177" i="4"/>
  <c r="J1176" i="4"/>
  <c r="J1175" i="4" s="1"/>
  <c r="H116" i="6" s="1"/>
  <c r="J1174" i="4"/>
  <c r="J1173" i="4"/>
  <c r="J1172" i="4" s="1"/>
  <c r="G116" i="6" s="1"/>
  <c r="J1171" i="4"/>
  <c r="J1170" i="4"/>
  <c r="J1169" i="4" s="1"/>
  <c r="J1168" i="4"/>
  <c r="J1167" i="4"/>
  <c r="J1165" i="4"/>
  <c r="J1164" i="4"/>
  <c r="J1162" i="4"/>
  <c r="J1161" i="4"/>
  <c r="J1158" i="4"/>
  <c r="J1157" i="4"/>
  <c r="J1154" i="4"/>
  <c r="J1153" i="4"/>
  <c r="J1151" i="4"/>
  <c r="J1150" i="4"/>
  <c r="J1148" i="4"/>
  <c r="J1147" i="4"/>
  <c r="J1146" i="4" s="1"/>
  <c r="J1145" i="4"/>
  <c r="J1144" i="4"/>
  <c r="J1143" i="4" s="1"/>
  <c r="H113" i="6" s="1"/>
  <c r="J1142" i="4"/>
  <c r="J1141" i="4"/>
  <c r="J1140" i="4" s="1"/>
  <c r="G113" i="6" s="1"/>
  <c r="J1139" i="4"/>
  <c r="J1138" i="4"/>
  <c r="J1137" i="4" s="1"/>
  <c r="J1136" i="4"/>
  <c r="J1135" i="4"/>
  <c r="J1133" i="4"/>
  <c r="J1132" i="4"/>
  <c r="J1130" i="4"/>
  <c r="J1129" i="4"/>
  <c r="J1126" i="4"/>
  <c r="J1125" i="4"/>
  <c r="J1122" i="4"/>
  <c r="J1121" i="4"/>
  <c r="J1120" i="4" s="1"/>
  <c r="J1119" i="4"/>
  <c r="J1118" i="4"/>
  <c r="J1117" i="4" s="1"/>
  <c r="J1116" i="4"/>
  <c r="J1115" i="4"/>
  <c r="J1114" i="4" s="1"/>
  <c r="I110" i="6" s="1"/>
  <c r="J1113" i="4"/>
  <c r="J1112" i="4"/>
  <c r="J1111" i="4" s="1"/>
  <c r="H110" i="6" s="1"/>
  <c r="J1110" i="4"/>
  <c r="J1109" i="4"/>
  <c r="J1108" i="4" s="1"/>
  <c r="G110" i="6" s="1"/>
  <c r="J1107" i="4"/>
  <c r="J1106" i="4"/>
  <c r="J1105" i="4" s="1"/>
  <c r="J1104" i="4"/>
  <c r="J1103" i="4"/>
  <c r="J1101" i="4"/>
  <c r="J1100" i="4"/>
  <c r="J1098" i="4"/>
  <c r="J1097" i="4"/>
  <c r="J1094" i="4"/>
  <c r="J1093" i="4"/>
  <c r="J1090" i="4"/>
  <c r="J1089" i="4"/>
  <c r="J1087" i="4"/>
  <c r="J1086" i="4"/>
  <c r="J1085" i="4" s="1"/>
  <c r="J1084" i="4"/>
  <c r="J1083" i="4"/>
  <c r="J1082" i="4" s="1"/>
  <c r="J1081" i="4"/>
  <c r="J1080" i="4"/>
  <c r="J1079" i="4" s="1"/>
  <c r="H107" i="6" s="1"/>
  <c r="J1078" i="4"/>
  <c r="J1077" i="4"/>
  <c r="J1076" i="4" s="1"/>
  <c r="G107" i="6" s="1"/>
  <c r="J1075" i="4"/>
  <c r="J1074" i="4"/>
  <c r="J1072" i="4"/>
  <c r="J1071" i="4"/>
  <c r="J1069" i="4"/>
  <c r="J1068" i="4"/>
  <c r="J1067" i="4" s="1"/>
  <c r="D107" i="6" s="1"/>
  <c r="J1066" i="4"/>
  <c r="J1065" i="4"/>
  <c r="J1064" i="4" s="1"/>
  <c r="J1062" i="4"/>
  <c r="J1061" i="4"/>
  <c r="J1058" i="4"/>
  <c r="J1057" i="4"/>
  <c r="J1055" i="4"/>
  <c r="J1054" i="4"/>
  <c r="J1053" i="4" s="1"/>
  <c r="J104" i="6" s="1"/>
  <c r="J1052" i="4"/>
  <c r="J1051" i="4"/>
  <c r="J1049" i="4"/>
  <c r="J1048" i="4"/>
  <c r="J1046" i="4"/>
  <c r="J1045" i="4"/>
  <c r="J1043" i="4"/>
  <c r="J1042" i="4"/>
  <c r="J1040" i="4"/>
  <c r="J1039" i="4"/>
  <c r="J1037" i="4"/>
  <c r="J1036" i="4"/>
  <c r="J1034" i="4"/>
  <c r="J1033" i="4"/>
  <c r="J1030" i="4"/>
  <c r="J1029" i="4"/>
  <c r="J1026" i="4"/>
  <c r="J1025" i="4"/>
  <c r="J1023" i="4"/>
  <c r="J1022" i="4"/>
  <c r="J1020" i="4"/>
  <c r="J1019" i="4"/>
  <c r="J1017" i="4"/>
  <c r="J1016" i="4"/>
  <c r="J1015" i="4" s="1"/>
  <c r="H101" i="6" s="1"/>
  <c r="J1014" i="4"/>
  <c r="J1013" i="4"/>
  <c r="J1012" i="4" s="1"/>
  <c r="G101" i="6" s="1"/>
  <c r="J1011" i="4"/>
  <c r="J1010" i="4"/>
  <c r="J1008" i="4"/>
  <c r="J1007" i="4"/>
  <c r="J1005" i="4"/>
  <c r="J1004" i="4"/>
  <c r="J1002" i="4"/>
  <c r="J1001" i="4"/>
  <c r="J998" i="4"/>
  <c r="J997" i="4"/>
  <c r="J994" i="4"/>
  <c r="J993" i="4"/>
  <c r="J991" i="4"/>
  <c r="J990" i="4"/>
  <c r="J988" i="4"/>
  <c r="J987" i="4"/>
  <c r="J985" i="4"/>
  <c r="J984" i="4"/>
  <c r="J982" i="4"/>
  <c r="J981" i="4"/>
  <c r="J979" i="4"/>
  <c r="J978" i="4"/>
  <c r="J976" i="4"/>
  <c r="J975" i="4"/>
  <c r="J973" i="4"/>
  <c r="J972" i="4"/>
  <c r="J970" i="4"/>
  <c r="J969" i="4"/>
  <c r="J966" i="4"/>
  <c r="J965" i="4"/>
  <c r="J962" i="4"/>
  <c r="J961" i="4"/>
  <c r="J959" i="4"/>
  <c r="J958" i="4"/>
  <c r="J957" i="4" s="1"/>
  <c r="J95" i="6" s="1"/>
  <c r="J956" i="4"/>
  <c r="J955" i="4"/>
  <c r="J953" i="4"/>
  <c r="J952" i="4"/>
  <c r="J950" i="4"/>
  <c r="J949" i="4"/>
  <c r="J947" i="4"/>
  <c r="J946" i="4"/>
  <c r="J944" i="4"/>
  <c r="J943" i="4"/>
  <c r="J941" i="4"/>
  <c r="J940" i="4"/>
  <c r="J939" i="4" s="1"/>
  <c r="D95" i="6" s="1"/>
  <c r="J938" i="4"/>
  <c r="J937" i="4"/>
  <c r="J934" i="4"/>
  <c r="J933" i="4"/>
  <c r="J930" i="4"/>
  <c r="J929" i="4"/>
  <c r="J928" i="4" s="1"/>
  <c r="J927" i="4"/>
  <c r="J926" i="4"/>
  <c r="J925" i="4" s="1"/>
  <c r="J924" i="4"/>
  <c r="J923" i="4"/>
  <c r="J922" i="4" s="1"/>
  <c r="I92" i="6" s="1"/>
  <c r="J921" i="4"/>
  <c r="J920" i="4"/>
  <c r="J919" i="4" s="1"/>
  <c r="H92" i="6" s="1"/>
  <c r="J918" i="4"/>
  <c r="J917" i="4"/>
  <c r="J916" i="4" s="1"/>
  <c r="G92" i="6" s="1"/>
  <c r="J915" i="4"/>
  <c r="J914" i="4"/>
  <c r="J913" i="4" s="1"/>
  <c r="J912" i="4"/>
  <c r="J911" i="4"/>
  <c r="J909" i="4"/>
  <c r="J908" i="4"/>
  <c r="J907" i="4" s="1"/>
  <c r="D92" i="6" s="1"/>
  <c r="J906" i="4"/>
  <c r="J905" i="4"/>
  <c r="J902" i="4"/>
  <c r="J901" i="4"/>
  <c r="J898" i="4"/>
  <c r="J897" i="4"/>
  <c r="J896" i="4" s="1"/>
  <c r="K89" i="6" s="1"/>
  <c r="J895" i="4"/>
  <c r="J894" i="4"/>
  <c r="J893" i="4" s="1"/>
  <c r="J892" i="4"/>
  <c r="J891" i="4"/>
  <c r="J889" i="4"/>
  <c r="J888" i="4"/>
  <c r="J887" i="4" s="1"/>
  <c r="H89" i="6" s="1"/>
  <c r="J886" i="4"/>
  <c r="J885" i="4"/>
  <c r="J884" i="4" s="1"/>
  <c r="G89" i="6" s="1"/>
  <c r="J883" i="4"/>
  <c r="J882" i="4"/>
  <c r="J881" i="4" s="1"/>
  <c r="J880" i="4"/>
  <c r="J879" i="4"/>
  <c r="J877" i="4"/>
  <c r="J876" i="4"/>
  <c r="J875" i="4" s="1"/>
  <c r="D89" i="6" s="1"/>
  <c r="J874" i="4"/>
  <c r="J873" i="4"/>
  <c r="J870" i="4"/>
  <c r="J869" i="4"/>
  <c r="J866" i="4"/>
  <c r="J865" i="4"/>
  <c r="J863" i="4"/>
  <c r="J862" i="4"/>
  <c r="J860" i="4"/>
  <c r="J859" i="4"/>
  <c r="J857" i="4"/>
  <c r="J856" i="4"/>
  <c r="J855" i="4" s="1"/>
  <c r="H86" i="6" s="1"/>
  <c r="J854" i="4"/>
  <c r="J853" i="4"/>
  <c r="J852" i="4" s="1"/>
  <c r="G86" i="6" s="1"/>
  <c r="J851" i="4"/>
  <c r="J850" i="4"/>
  <c r="J849" i="4" s="1"/>
  <c r="J848" i="4"/>
  <c r="J847" i="4"/>
  <c r="J845" i="4"/>
  <c r="J844" i="4"/>
  <c r="J842" i="4"/>
  <c r="J841" i="4"/>
  <c r="J838" i="4"/>
  <c r="J837" i="4"/>
  <c r="J834" i="4"/>
  <c r="J833" i="4"/>
  <c r="J831" i="4"/>
  <c r="J830" i="4"/>
  <c r="J828" i="4"/>
  <c r="J827" i="4"/>
  <c r="J825" i="4"/>
  <c r="J824" i="4"/>
  <c r="J823" i="4" s="1"/>
  <c r="H83" i="6" s="1"/>
  <c r="J822" i="4"/>
  <c r="J821" i="4"/>
  <c r="J820" i="4" s="1"/>
  <c r="G83" i="6" s="1"/>
  <c r="J819" i="4"/>
  <c r="J818" i="4"/>
  <c r="J817" i="4" s="1"/>
  <c r="F83" i="6" s="1"/>
  <c r="J816" i="4"/>
  <c r="J815" i="4"/>
  <c r="J813" i="4"/>
  <c r="J812" i="4"/>
  <c r="J810" i="4"/>
  <c r="J809" i="4"/>
  <c r="J806" i="4"/>
  <c r="J805" i="4"/>
  <c r="J802" i="4"/>
  <c r="J801" i="4"/>
  <c r="J799" i="4"/>
  <c r="J798" i="4"/>
  <c r="J796" i="4"/>
  <c r="J795" i="4"/>
  <c r="J793" i="4"/>
  <c r="J792" i="4"/>
  <c r="J790" i="4"/>
  <c r="J789" i="4"/>
  <c r="J787" i="4"/>
  <c r="J786" i="4"/>
  <c r="J784" i="4"/>
  <c r="J783" i="4"/>
  <c r="J781" i="4"/>
  <c r="J780" i="4"/>
  <c r="J778" i="4"/>
  <c r="J777" i="4"/>
  <c r="J774" i="4"/>
  <c r="J773" i="4"/>
  <c r="J770" i="4"/>
  <c r="J769" i="4"/>
  <c r="J768" i="4" s="1"/>
  <c r="K77" i="6" s="1"/>
  <c r="J767" i="4"/>
  <c r="J766" i="4"/>
  <c r="J765" i="4" s="1"/>
  <c r="J764" i="4"/>
  <c r="J763" i="4"/>
  <c r="J761" i="4"/>
  <c r="J760" i="4"/>
  <c r="J759" i="4" s="1"/>
  <c r="H77" i="6" s="1"/>
  <c r="J758" i="4"/>
  <c r="J757" i="4"/>
  <c r="J756" i="4" s="1"/>
  <c r="G77" i="6" s="1"/>
  <c r="J755" i="4"/>
  <c r="J754" i="4"/>
  <c r="J753" i="4" s="1"/>
  <c r="J752" i="4"/>
  <c r="J751" i="4"/>
  <c r="J749" i="4"/>
  <c r="J748" i="4"/>
  <c r="J746" i="4"/>
  <c r="J745" i="4"/>
  <c r="J742" i="4"/>
  <c r="J741" i="4"/>
  <c r="J738" i="4"/>
  <c r="J737" i="4"/>
  <c r="J736" i="4" s="1"/>
  <c r="K74" i="6" s="1"/>
  <c r="J735" i="4"/>
  <c r="J734" i="4"/>
  <c r="J732" i="4"/>
  <c r="J731" i="4"/>
  <c r="J730" i="4" s="1"/>
  <c r="I74" i="6" s="1"/>
  <c r="J729" i="4"/>
  <c r="J728" i="4"/>
  <c r="J727" i="4" s="1"/>
  <c r="H74" i="6" s="1"/>
  <c r="J726" i="4"/>
  <c r="J725" i="4"/>
  <c r="J724" i="4" s="1"/>
  <c r="J723" i="4"/>
  <c r="J722" i="4"/>
  <c r="J721" i="4" s="1"/>
  <c r="F74" i="6" s="1"/>
  <c r="J720" i="4"/>
  <c r="J719" i="4"/>
  <c r="J717" i="4"/>
  <c r="J716" i="4"/>
  <c r="J714" i="4"/>
  <c r="J713" i="4"/>
  <c r="J710" i="4"/>
  <c r="J709" i="4"/>
  <c r="J706" i="4"/>
  <c r="J705" i="4"/>
  <c r="J703" i="4"/>
  <c r="J702" i="4"/>
  <c r="J701" i="4" s="1"/>
  <c r="J700" i="4"/>
  <c r="J699" i="4"/>
  <c r="J697" i="4"/>
  <c r="J696" i="4"/>
  <c r="J695" i="4" s="1"/>
  <c r="H71" i="6" s="1"/>
  <c r="J694" i="4"/>
  <c r="J693" i="4"/>
  <c r="J692" i="4" s="1"/>
  <c r="G71" i="6" s="1"/>
  <c r="J691" i="4"/>
  <c r="J690" i="4"/>
  <c r="J689" i="4" s="1"/>
  <c r="J688" i="4"/>
  <c r="J687" i="4"/>
  <c r="J685" i="4"/>
  <c r="J684" i="4"/>
  <c r="J682" i="4"/>
  <c r="J681" i="4"/>
  <c r="J678" i="4"/>
  <c r="J677" i="4"/>
  <c r="J1009" i="4" l="1"/>
  <c r="F101" i="6" s="1"/>
  <c r="H125" i="6"/>
  <c r="J1073" i="4"/>
  <c r="F107" i="6" s="1"/>
  <c r="J1028" i="4"/>
  <c r="J1032" i="4" s="1"/>
  <c r="C104" i="6" s="1"/>
  <c r="J1274" i="4"/>
  <c r="I125" i="6" s="1"/>
  <c r="C125" i="6"/>
  <c r="J125" i="6"/>
  <c r="J1256" i="4"/>
  <c r="J1280" i="4"/>
  <c r="K125" i="6" s="1"/>
  <c r="J1220" i="4"/>
  <c r="J1230" i="4" s="1"/>
  <c r="E122" i="6" s="1"/>
  <c r="J932" i="4"/>
  <c r="J945" i="4" s="1"/>
  <c r="F95" i="6" s="1"/>
  <c r="J89" i="6"/>
  <c r="J77" i="6"/>
  <c r="CD14" i="1"/>
  <c r="CB14" i="1"/>
  <c r="BZ14" i="1"/>
  <c r="BX14" i="1"/>
  <c r="BV14" i="1"/>
  <c r="BT14" i="1"/>
  <c r="BR14" i="1"/>
  <c r="BP14" i="1"/>
  <c r="BN14" i="1"/>
  <c r="BL14" i="1"/>
  <c r="BJ14" i="1"/>
  <c r="BH14" i="1"/>
  <c r="BF14" i="1"/>
  <c r="BD14" i="1"/>
  <c r="BB14" i="1"/>
  <c r="AZ14" i="1"/>
  <c r="AX14" i="1"/>
  <c r="AV14" i="1"/>
  <c r="I113" i="6"/>
  <c r="F110" i="6"/>
  <c r="J861" i="4"/>
  <c r="J86" i="6" s="1"/>
  <c r="J71" i="6"/>
  <c r="J1224" i="4"/>
  <c r="C122" i="6" s="1"/>
  <c r="G122" i="6"/>
  <c r="J1188" i="4"/>
  <c r="J1192" i="4" s="1"/>
  <c r="C119" i="6" s="1"/>
  <c r="K116" i="6"/>
  <c r="F113" i="6"/>
  <c r="K110" i="6"/>
  <c r="J1092" i="4"/>
  <c r="J1099" i="4" s="1"/>
  <c r="D110" i="6" s="1"/>
  <c r="I107" i="6"/>
  <c r="J676" i="4"/>
  <c r="J686" i="4" s="1"/>
  <c r="E71" i="6" s="1"/>
  <c r="J996" i="4"/>
  <c r="J1021" i="4" s="1"/>
  <c r="J101" i="6" s="1"/>
  <c r="J964" i="4"/>
  <c r="J983" i="4" s="1"/>
  <c r="H98" i="6" s="1"/>
  <c r="J900" i="4"/>
  <c r="J904" i="4" s="1"/>
  <c r="C92" i="6" s="1"/>
  <c r="J1056" i="4"/>
  <c r="K104" i="6" s="1"/>
  <c r="J1041" i="4"/>
  <c r="F104" i="6" s="1"/>
  <c r="J1245" i="4"/>
  <c r="J122" i="6" s="1"/>
  <c r="J1242" i="4"/>
  <c r="I122" i="6" s="1"/>
  <c r="I119" i="6"/>
  <c r="F119" i="6"/>
  <c r="J1156" i="4"/>
  <c r="J1181" i="4" s="1"/>
  <c r="J116" i="6" s="1"/>
  <c r="J1124" i="4"/>
  <c r="J1149" i="4" s="1"/>
  <c r="J113" i="6" s="1"/>
  <c r="J110" i="6"/>
  <c r="C107" i="6"/>
  <c r="J107" i="6"/>
  <c r="J1060" i="4"/>
  <c r="J1070" i="4" s="1"/>
  <c r="E107" i="6" s="1"/>
  <c r="J1047" i="4"/>
  <c r="H104" i="6" s="1"/>
  <c r="J960" i="4"/>
  <c r="K95" i="6" s="1"/>
  <c r="J92" i="6"/>
  <c r="K92" i="6"/>
  <c r="J868" i="4"/>
  <c r="J878" i="4" s="1"/>
  <c r="E89" i="6" s="1"/>
  <c r="J836" i="4"/>
  <c r="J804" i="4"/>
  <c r="J814" i="4" s="1"/>
  <c r="E83" i="6" s="1"/>
  <c r="J740" i="4"/>
  <c r="J744" i="4" s="1"/>
  <c r="C77" i="6" s="1"/>
  <c r="J708" i="4"/>
  <c r="J715" i="4" s="1"/>
  <c r="D74" i="6" s="1"/>
  <c r="G74" i="6"/>
  <c r="F71" i="6"/>
  <c r="BD71" i="1"/>
  <c r="BD73" i="1" s="1"/>
  <c r="AC17" i="2" s="1"/>
  <c r="G84" i="6" s="1"/>
  <c r="CB101" i="1"/>
  <c r="CB103" i="1" s="1"/>
  <c r="AO21" i="2" s="1"/>
  <c r="AO22" i="2" s="1"/>
  <c r="BH26" i="1"/>
  <c r="BH28" i="1" s="1"/>
  <c r="AE11" i="2" s="1"/>
  <c r="D90" i="6" s="1"/>
  <c r="BJ86" i="1"/>
  <c r="BJ87" i="1" s="1"/>
  <c r="BF116" i="1"/>
  <c r="BF118" i="1" s="1"/>
  <c r="AD23" i="2" s="1"/>
  <c r="CD86" i="1"/>
  <c r="CD88" i="1" s="1"/>
  <c r="AP19" i="2" s="1"/>
  <c r="H123" i="6" s="1"/>
  <c r="BV101" i="1"/>
  <c r="BV102" i="1" s="1"/>
  <c r="BX86" i="1"/>
  <c r="BX88" i="1" s="1"/>
  <c r="AM19" i="2" s="1"/>
  <c r="H114" i="6" s="1"/>
  <c r="BT26" i="1"/>
  <c r="BT28" i="1" s="1"/>
  <c r="AK11" i="2" s="1"/>
  <c r="D108" i="6" s="1"/>
  <c r="BR26" i="1"/>
  <c r="BR27" i="1" s="1"/>
  <c r="BT56" i="1"/>
  <c r="BT57" i="1" s="1"/>
  <c r="BT116" i="1"/>
  <c r="BT117" i="1" s="1"/>
  <c r="BP86" i="1"/>
  <c r="BP88" i="1" s="1"/>
  <c r="AI19" i="2" s="1"/>
  <c r="H102" i="6" s="1"/>
  <c r="CF26" i="1"/>
  <c r="CF28" i="1" s="1"/>
  <c r="AQ11" i="2" s="1"/>
  <c r="D126" i="6" s="1"/>
  <c r="D124" i="6" s="1"/>
  <c r="CF41" i="1"/>
  <c r="CF43" i="1" s="1"/>
  <c r="AQ13" i="2" s="1"/>
  <c r="E126" i="6" s="1"/>
  <c r="CF71" i="1"/>
  <c r="CF73" i="1" s="1"/>
  <c r="AQ17" i="2" s="1"/>
  <c r="G126" i="6" s="1"/>
  <c r="G124" i="6" s="1"/>
  <c r="BJ116" i="1"/>
  <c r="BJ117" i="1" s="1"/>
  <c r="F125" i="6"/>
  <c r="E125" i="6"/>
  <c r="F116" i="6"/>
  <c r="F92" i="6"/>
  <c r="F89" i="6"/>
  <c r="F86" i="6"/>
  <c r="F77" i="6"/>
  <c r="J772" i="4"/>
  <c r="CF11" i="1"/>
  <c r="CF12" i="1" s="1"/>
  <c r="BJ71" i="1"/>
  <c r="BJ72" i="1" s="1"/>
  <c r="BB131" i="1"/>
  <c r="BB132" i="1" s="1"/>
  <c r="BJ26" i="1"/>
  <c r="BJ28" i="1" s="1"/>
  <c r="AF11" i="2" s="1"/>
  <c r="D93" i="6" s="1"/>
  <c r="CF116" i="1"/>
  <c r="CF117" i="1" s="1"/>
  <c r="AX101" i="1"/>
  <c r="AX103" i="1" s="1"/>
  <c r="Z21" i="2" s="1"/>
  <c r="I75" i="6" s="1"/>
  <c r="BV86" i="1"/>
  <c r="BV88" i="1" s="1"/>
  <c r="AL19" i="2" s="1"/>
  <c r="H111" i="6" s="1"/>
  <c r="BZ56" i="1"/>
  <c r="BZ57" i="1" s="1"/>
  <c r="AX86" i="1"/>
  <c r="AX88" i="1" s="1"/>
  <c r="Z19" i="2" s="1"/>
  <c r="H75" i="6" s="1"/>
  <c r="BB101" i="1"/>
  <c r="BB103" i="1" s="1"/>
  <c r="AB21" i="2" s="1"/>
  <c r="I81" i="6" s="1"/>
  <c r="BF71" i="1"/>
  <c r="BF72" i="1" s="1"/>
  <c r="BH116" i="1"/>
  <c r="BH117" i="1" s="1"/>
  <c r="BT71" i="1"/>
  <c r="BT73" i="1" s="1"/>
  <c r="AK17" i="2" s="1"/>
  <c r="G108" i="6" s="1"/>
  <c r="BV71" i="1"/>
  <c r="BV72" i="1" s="1"/>
  <c r="BV116" i="1"/>
  <c r="BV117" i="1" s="1"/>
  <c r="BZ71" i="1"/>
  <c r="BZ72" i="1" s="1"/>
  <c r="BZ131" i="1"/>
  <c r="BZ133" i="1" s="1"/>
  <c r="AN25" i="2" s="1"/>
  <c r="K117" i="6" s="1"/>
  <c r="BL116" i="1"/>
  <c r="BL117" i="1" s="1"/>
  <c r="BX71" i="1"/>
  <c r="BX73" i="1" s="1"/>
  <c r="AM17" i="2" s="1"/>
  <c r="G114" i="6" s="1"/>
  <c r="CD71" i="1"/>
  <c r="CD73" i="1" s="1"/>
  <c r="AP17" i="2" s="1"/>
  <c r="G123" i="6" s="1"/>
  <c r="AV71" i="1"/>
  <c r="AV72" i="1" s="1"/>
  <c r="BJ131" i="1"/>
  <c r="BJ132" i="1" s="1"/>
  <c r="BT101" i="1"/>
  <c r="BT103" i="1" s="1"/>
  <c r="AK21" i="2" s="1"/>
  <c r="AK22" i="2" s="1"/>
  <c r="AX71" i="1"/>
  <c r="AX72" i="1" s="1"/>
  <c r="AX131" i="1"/>
  <c r="AX132" i="1" s="1"/>
  <c r="AZ116" i="1"/>
  <c r="AZ117" i="1" s="1"/>
  <c r="BB56" i="1"/>
  <c r="BB58" i="1" s="1"/>
  <c r="AB15" i="2" s="1"/>
  <c r="F81" i="6" s="1"/>
  <c r="BD86" i="1"/>
  <c r="BD88" i="1" s="1"/>
  <c r="AC19" i="2" s="1"/>
  <c r="H84" i="6" s="1"/>
  <c r="BP56" i="1"/>
  <c r="BP58" i="1" s="1"/>
  <c r="AI15" i="2" s="1"/>
  <c r="F102" i="6" s="1"/>
  <c r="CF86" i="1"/>
  <c r="CF88" i="1" s="1"/>
  <c r="AQ19" i="2" s="1"/>
  <c r="H126" i="6" s="1"/>
  <c r="H124" i="6" s="1"/>
  <c r="AV86" i="1"/>
  <c r="AV88" i="1" s="1"/>
  <c r="Y19" i="2" s="1"/>
  <c r="H72" i="6" s="1"/>
  <c r="BH56" i="1"/>
  <c r="BH57" i="1" s="1"/>
  <c r="BV56" i="1"/>
  <c r="BV58" i="1" s="1"/>
  <c r="AL15" i="2" s="1"/>
  <c r="F111" i="6" s="1"/>
  <c r="AZ56" i="1"/>
  <c r="AZ58" i="1" s="1"/>
  <c r="AA15" i="2" s="1"/>
  <c r="F78" i="6" s="1"/>
  <c r="BB71" i="1"/>
  <c r="BB72" i="1" s="1"/>
  <c r="BR116" i="1"/>
  <c r="BR117" i="1" s="1"/>
  <c r="BH86" i="1"/>
  <c r="BH87" i="1" s="1"/>
  <c r="CB86" i="1"/>
  <c r="CB88" i="1" s="1"/>
  <c r="AO19" i="2" s="1"/>
  <c r="H120" i="6" s="1"/>
  <c r="CD56" i="1"/>
  <c r="CD58" i="1" s="1"/>
  <c r="AP15" i="2" s="1"/>
  <c r="F123" i="6" s="1"/>
  <c r="AV116" i="1"/>
  <c r="AV118" i="1" s="1"/>
  <c r="Y23" i="2" s="1"/>
  <c r="J72" i="6" s="1"/>
  <c r="AX56" i="1"/>
  <c r="AX57" i="1" s="1"/>
  <c r="AZ86" i="1"/>
  <c r="AZ88" i="1" s="1"/>
  <c r="AA19" i="2" s="1"/>
  <c r="H78" i="6" s="1"/>
  <c r="BH71" i="1"/>
  <c r="BH72" i="1" s="1"/>
  <c r="BH131" i="1"/>
  <c r="BH132" i="1" s="1"/>
  <c r="BJ56" i="1"/>
  <c r="BJ57" i="1" s="1"/>
  <c r="BP71" i="1"/>
  <c r="BP72" i="1" s="1"/>
  <c r="BV131" i="1"/>
  <c r="BV132" i="1" s="1"/>
  <c r="CB71" i="1"/>
  <c r="CB73" i="1" s="1"/>
  <c r="AO17" i="2" s="1"/>
  <c r="G120" i="6" s="1"/>
  <c r="G118" i="6" s="1"/>
  <c r="CB131" i="1"/>
  <c r="CB132" i="1" s="1"/>
  <c r="CF101" i="1"/>
  <c r="CF102" i="1" s="1"/>
  <c r="BB86" i="1"/>
  <c r="BB88" i="1" s="1"/>
  <c r="AB19" i="2" s="1"/>
  <c r="H81" i="6" s="1"/>
  <c r="CB56" i="1"/>
  <c r="CB58" i="1" s="1"/>
  <c r="AO15" i="2" s="1"/>
  <c r="F120" i="6" s="1"/>
  <c r="BL26" i="1"/>
  <c r="BL27" i="1" s="1"/>
  <c r="BT41" i="1"/>
  <c r="BT43" i="1" s="1"/>
  <c r="AK13" i="2" s="1"/>
  <c r="E108" i="6" s="1"/>
  <c r="CD131" i="1"/>
  <c r="CD133" i="1" s="1"/>
  <c r="AP25" i="2" s="1"/>
  <c r="AP26" i="2" s="1"/>
  <c r="BF56" i="1"/>
  <c r="BF58" i="1" s="1"/>
  <c r="AD15" i="2" s="1"/>
  <c r="BX56" i="1"/>
  <c r="BX57" i="1" s="1"/>
  <c r="AZ71" i="1"/>
  <c r="AZ73" i="1" s="1"/>
  <c r="AA17" i="2" s="1"/>
  <c r="G78" i="6" s="1"/>
  <c r="AZ131" i="1"/>
  <c r="AZ132" i="1" s="1"/>
  <c r="BB26" i="1"/>
  <c r="BB27" i="1" s="1"/>
  <c r="BD56" i="1"/>
  <c r="BD57" i="1" s="1"/>
  <c r="BF86" i="1"/>
  <c r="BF88" i="1" s="1"/>
  <c r="AD19" i="2" s="1"/>
  <c r="BJ101" i="1"/>
  <c r="BJ102" i="1" s="1"/>
  <c r="BT86" i="1"/>
  <c r="BT88" i="1" s="1"/>
  <c r="AK19" i="2" s="1"/>
  <c r="H108" i="6" s="1"/>
  <c r="H106" i="6" s="1"/>
  <c r="BX101" i="1"/>
  <c r="BX103" i="1" s="1"/>
  <c r="AM21" i="2" s="1"/>
  <c r="I114" i="6" s="1"/>
  <c r="BZ86" i="1"/>
  <c r="BZ88" i="1" s="1"/>
  <c r="AN19" i="2" s="1"/>
  <c r="H117" i="6" s="1"/>
  <c r="CF56" i="1"/>
  <c r="CF58" i="1" s="1"/>
  <c r="AQ15" i="2" s="1"/>
  <c r="F126" i="6" s="1"/>
  <c r="B645" i="4"/>
  <c r="AT143" i="1"/>
  <c r="AR143" i="1"/>
  <c r="AN143" i="1"/>
  <c r="AJ143" i="1"/>
  <c r="AH143" i="1"/>
  <c r="AF143" i="1"/>
  <c r="AB143" i="1"/>
  <c r="Z143" i="1"/>
  <c r="V143" i="1"/>
  <c r="T143" i="1"/>
  <c r="R143" i="1"/>
  <c r="P143" i="1"/>
  <c r="N143" i="1"/>
  <c r="L143" i="1"/>
  <c r="J143" i="1"/>
  <c r="H143" i="1"/>
  <c r="F143" i="1"/>
  <c r="D143" i="1"/>
  <c r="AT128" i="1"/>
  <c r="AR128" i="1"/>
  <c r="AN128" i="1"/>
  <c r="AJ128" i="1"/>
  <c r="AH128" i="1"/>
  <c r="AF128" i="1"/>
  <c r="AB128" i="1"/>
  <c r="Z128" i="1"/>
  <c r="V128" i="1"/>
  <c r="T128" i="1"/>
  <c r="R128" i="1"/>
  <c r="P128" i="1"/>
  <c r="N128" i="1"/>
  <c r="L128" i="1"/>
  <c r="J128" i="1"/>
  <c r="H128" i="1"/>
  <c r="F128" i="1"/>
  <c r="D128" i="1"/>
  <c r="AT113" i="1"/>
  <c r="AR113" i="1"/>
  <c r="AN113" i="1"/>
  <c r="AJ113" i="1"/>
  <c r="AH113" i="1"/>
  <c r="AB113" i="1"/>
  <c r="Z113" i="1"/>
  <c r="V113" i="1"/>
  <c r="T113" i="1"/>
  <c r="R113" i="1"/>
  <c r="P113" i="1"/>
  <c r="N113" i="1"/>
  <c r="L113" i="1"/>
  <c r="J113" i="1"/>
  <c r="H113" i="1"/>
  <c r="F113" i="1"/>
  <c r="D113" i="1"/>
  <c r="AT98" i="1"/>
  <c r="AR98" i="1"/>
  <c r="AN98" i="1"/>
  <c r="AL98" i="1"/>
  <c r="AJ98" i="1"/>
  <c r="AH98" i="1"/>
  <c r="AF98" i="1"/>
  <c r="AB98" i="1"/>
  <c r="Z98" i="1"/>
  <c r="X98" i="1"/>
  <c r="V98" i="1"/>
  <c r="T98" i="1"/>
  <c r="R98" i="1"/>
  <c r="P98" i="1"/>
  <c r="N98" i="1"/>
  <c r="L98" i="1"/>
  <c r="J98" i="1"/>
  <c r="H98" i="1"/>
  <c r="F98" i="1"/>
  <c r="D98" i="1"/>
  <c r="AT83" i="1"/>
  <c r="AR83" i="1"/>
  <c r="AN83" i="1"/>
  <c r="AJ83" i="1"/>
  <c r="AH83" i="1"/>
  <c r="AF83" i="1"/>
  <c r="AB83" i="1"/>
  <c r="Z83" i="1"/>
  <c r="X83" i="1"/>
  <c r="V83" i="1"/>
  <c r="T83" i="1"/>
  <c r="R83" i="1"/>
  <c r="P83" i="1"/>
  <c r="N83" i="1"/>
  <c r="L83" i="1"/>
  <c r="J83" i="1"/>
  <c r="H83" i="1"/>
  <c r="F83" i="1"/>
  <c r="D83" i="1"/>
  <c r="AT68" i="1"/>
  <c r="AR68" i="1"/>
  <c r="AN68" i="1"/>
  <c r="AL68" i="1"/>
  <c r="AJ68" i="1"/>
  <c r="AH68" i="1"/>
  <c r="AF68" i="1"/>
  <c r="AB68" i="1"/>
  <c r="Z68" i="1"/>
  <c r="X68" i="1"/>
  <c r="V68" i="1"/>
  <c r="T68" i="1"/>
  <c r="R68" i="1"/>
  <c r="P68" i="1"/>
  <c r="N68" i="1"/>
  <c r="L68" i="1"/>
  <c r="J68" i="1"/>
  <c r="H68" i="1"/>
  <c r="F68" i="1"/>
  <c r="D68" i="1"/>
  <c r="BR68" i="1" s="1"/>
  <c r="AT53" i="1"/>
  <c r="AR53" i="1"/>
  <c r="AN53" i="1"/>
  <c r="AH53" i="1"/>
  <c r="AB53" i="1"/>
  <c r="V53" i="1"/>
  <c r="P53" i="1"/>
  <c r="N53" i="1"/>
  <c r="L53" i="1"/>
  <c r="H53" i="1"/>
  <c r="D53" i="1"/>
  <c r="AT38" i="1"/>
  <c r="AR38" i="1"/>
  <c r="AN38" i="1"/>
  <c r="AJ38" i="1"/>
  <c r="AH38" i="1"/>
  <c r="AB38" i="1"/>
  <c r="Z38" i="1"/>
  <c r="V38" i="1"/>
  <c r="R38" i="1"/>
  <c r="P38" i="1"/>
  <c r="N38" i="1"/>
  <c r="L38" i="1"/>
  <c r="J38" i="1"/>
  <c r="H38" i="1"/>
  <c r="F38" i="1"/>
  <c r="D38" i="1"/>
  <c r="CB38" i="1" s="1"/>
  <c r="D23" i="1"/>
  <c r="AT23" i="1"/>
  <c r="AR23" i="1"/>
  <c r="AN23" i="1"/>
  <c r="AH23" i="1"/>
  <c r="AB23" i="1"/>
  <c r="V23" i="1"/>
  <c r="P23" i="1"/>
  <c r="N23" i="1"/>
  <c r="J1050" i="4" l="1"/>
  <c r="I104" i="6" s="1"/>
  <c r="J1044" i="4"/>
  <c r="G104" i="6" s="1"/>
  <c r="J718" i="4"/>
  <c r="E74" i="6" s="1"/>
  <c r="F124" i="6"/>
  <c r="J954" i="4"/>
  <c r="I95" i="6" s="1"/>
  <c r="J1038" i="4"/>
  <c r="E104" i="6" s="1"/>
  <c r="J1035" i="4"/>
  <c r="D104" i="6" s="1"/>
  <c r="J1003" i="4"/>
  <c r="D101" i="6" s="1"/>
  <c r="J951" i="4"/>
  <c r="H95" i="6" s="1"/>
  <c r="H118" i="6"/>
  <c r="G106" i="6"/>
  <c r="J1227" i="4"/>
  <c r="D122" i="6" s="1"/>
  <c r="J1088" i="4"/>
  <c r="K107" i="6" s="1"/>
  <c r="J948" i="4"/>
  <c r="G95" i="6" s="1"/>
  <c r="J936" i="4"/>
  <c r="C95" i="6" s="1"/>
  <c r="J942" i="4"/>
  <c r="E95" i="6" s="1"/>
  <c r="BZ128" i="1"/>
  <c r="CB128" i="1"/>
  <c r="BZ53" i="1"/>
  <c r="CB53" i="1"/>
  <c r="BZ23" i="1"/>
  <c r="CB23" i="1"/>
  <c r="BR113" i="1"/>
  <c r="BZ113" i="1"/>
  <c r="BX38" i="1"/>
  <c r="BZ38" i="1"/>
  <c r="BT143" i="1"/>
  <c r="BX143" i="1"/>
  <c r="BP128" i="1"/>
  <c r="BX128" i="1"/>
  <c r="BV53" i="1"/>
  <c r="BX53" i="1"/>
  <c r="BV23" i="1"/>
  <c r="BX23" i="1"/>
  <c r="BP38" i="1"/>
  <c r="BV38" i="1"/>
  <c r="BR23" i="1"/>
  <c r="BT23" i="1"/>
  <c r="BP143" i="1"/>
  <c r="BR143" i="1"/>
  <c r="AD98" i="1"/>
  <c r="BR98" i="1"/>
  <c r="AD83" i="1"/>
  <c r="BR83" i="1"/>
  <c r="BP53" i="1"/>
  <c r="BR53" i="1"/>
  <c r="BH113" i="1"/>
  <c r="BP113" i="1"/>
  <c r="BJ23" i="1"/>
  <c r="BP23" i="1"/>
  <c r="AD68" i="1"/>
  <c r="BL68" i="1"/>
  <c r="BJ53" i="1"/>
  <c r="BL53" i="1"/>
  <c r="BF53" i="1"/>
  <c r="BH53" i="1"/>
  <c r="BF23" i="1"/>
  <c r="BH23" i="1"/>
  <c r="X143" i="1"/>
  <c r="BF143" i="1"/>
  <c r="X113" i="1"/>
  <c r="BF113" i="1"/>
  <c r="BD38" i="1"/>
  <c r="BF38" i="1"/>
  <c r="X128" i="1"/>
  <c r="AX128" i="1"/>
  <c r="F53" i="1"/>
  <c r="AX53" i="1"/>
  <c r="T38" i="1"/>
  <c r="AX38" i="1"/>
  <c r="F23" i="1"/>
  <c r="AX23" i="1"/>
  <c r="J1198" i="4"/>
  <c r="E119" i="6" s="1"/>
  <c r="J1213" i="4"/>
  <c r="J119" i="6" s="1"/>
  <c r="J1195" i="4"/>
  <c r="D119" i="6" s="1"/>
  <c r="J1152" i="4"/>
  <c r="K113" i="6" s="1"/>
  <c r="J1024" i="4"/>
  <c r="K101" i="6" s="1"/>
  <c r="J968" i="4"/>
  <c r="C98" i="6" s="1"/>
  <c r="J980" i="4"/>
  <c r="G98" i="6" s="1"/>
  <c r="J890" i="4"/>
  <c r="I89" i="6" s="1"/>
  <c r="J872" i="4"/>
  <c r="C89" i="6" s="1"/>
  <c r="J840" i="4"/>
  <c r="C86" i="6" s="1"/>
  <c r="J864" i="4"/>
  <c r="K86" i="6" s="1"/>
  <c r="AP143" i="1"/>
  <c r="AP128" i="1"/>
  <c r="AP113" i="1"/>
  <c r="AP98" i="1"/>
  <c r="AP83" i="1"/>
  <c r="AP68" i="1"/>
  <c r="AP53" i="1"/>
  <c r="AP38" i="1"/>
  <c r="AL23" i="1"/>
  <c r="AP23" i="1"/>
  <c r="AL143" i="1"/>
  <c r="AL128" i="1"/>
  <c r="AL113" i="1"/>
  <c r="AL83" i="1"/>
  <c r="AL53" i="1"/>
  <c r="AL38" i="1"/>
  <c r="AJ53" i="1"/>
  <c r="AJ23" i="1"/>
  <c r="AF113" i="1"/>
  <c r="AF53" i="1"/>
  <c r="AD53" i="1"/>
  <c r="AF38" i="1"/>
  <c r="AF23" i="1"/>
  <c r="AD143" i="1"/>
  <c r="AD128" i="1"/>
  <c r="AD113" i="1"/>
  <c r="AD38" i="1"/>
  <c r="AD23" i="1"/>
  <c r="Z53" i="1"/>
  <c r="Z23" i="1"/>
  <c r="J683" i="4"/>
  <c r="D71" i="6" s="1"/>
  <c r="X53" i="1"/>
  <c r="X38" i="1"/>
  <c r="X23" i="1"/>
  <c r="T53" i="1"/>
  <c r="T23" i="1"/>
  <c r="BX87" i="1"/>
  <c r="AX87" i="1"/>
  <c r="BX72" i="1"/>
  <c r="BT58" i="1"/>
  <c r="AK15" i="2" s="1"/>
  <c r="F108" i="6" s="1"/>
  <c r="F106" i="6" s="1"/>
  <c r="J1163" i="4"/>
  <c r="D116" i="6" s="1"/>
  <c r="J1166" i="4"/>
  <c r="E116" i="6" s="1"/>
  <c r="J1178" i="4"/>
  <c r="I116" i="6" s="1"/>
  <c r="J1160" i="4"/>
  <c r="C116" i="6" s="1"/>
  <c r="J1131" i="4"/>
  <c r="D113" i="6" s="1"/>
  <c r="J1134" i="4"/>
  <c r="E113" i="6" s="1"/>
  <c r="J1128" i="4"/>
  <c r="C113" i="6" s="1"/>
  <c r="J1096" i="4"/>
  <c r="C110" i="6" s="1"/>
  <c r="J1102" i="4"/>
  <c r="E110" i="6" s="1"/>
  <c r="J750" i="4"/>
  <c r="E77" i="6" s="1"/>
  <c r="J762" i="4"/>
  <c r="I77" i="6" s="1"/>
  <c r="J747" i="4"/>
  <c r="D77" i="6" s="1"/>
  <c r="J712" i="4"/>
  <c r="C74" i="6" s="1"/>
  <c r="J733" i="4"/>
  <c r="J74" i="6" s="1"/>
  <c r="J704" i="4"/>
  <c r="K71" i="6" s="1"/>
  <c r="J680" i="4"/>
  <c r="C71" i="6" s="1"/>
  <c r="J698" i="4"/>
  <c r="I71" i="6" s="1"/>
  <c r="J1000" i="4"/>
  <c r="C101" i="6" s="1"/>
  <c r="J1006" i="4"/>
  <c r="E101" i="6" s="1"/>
  <c r="J1018" i="4"/>
  <c r="I101" i="6" s="1"/>
  <c r="J986" i="4"/>
  <c r="I98" i="6" s="1"/>
  <c r="J992" i="4"/>
  <c r="K98" i="6" s="1"/>
  <c r="J977" i="4"/>
  <c r="F98" i="6" s="1"/>
  <c r="J971" i="4"/>
  <c r="D98" i="6" s="1"/>
  <c r="J989" i="4"/>
  <c r="J98" i="6" s="1"/>
  <c r="J974" i="4"/>
  <c r="E98" i="6" s="1"/>
  <c r="J910" i="4"/>
  <c r="E92" i="6" s="1"/>
  <c r="J858" i="4"/>
  <c r="I86" i="6" s="1"/>
  <c r="J843" i="4"/>
  <c r="D86" i="6" s="1"/>
  <c r="J846" i="4"/>
  <c r="E86" i="6" s="1"/>
  <c r="J826" i="4"/>
  <c r="I83" i="6" s="1"/>
  <c r="J811" i="4"/>
  <c r="D83" i="6" s="1"/>
  <c r="J832" i="4"/>
  <c r="K83" i="6" s="1"/>
  <c r="J808" i="4"/>
  <c r="C83" i="6" s="1"/>
  <c r="J829" i="4"/>
  <c r="J83" i="6" s="1"/>
  <c r="CB57" i="1"/>
  <c r="BP87" i="1"/>
  <c r="R53" i="1"/>
  <c r="R23" i="1"/>
  <c r="AV117" i="1"/>
  <c r="AZ118" i="1"/>
  <c r="AA23" i="2" s="1"/>
  <c r="AA24" i="2" s="1"/>
  <c r="BV103" i="1"/>
  <c r="AL21" i="2" s="1"/>
  <c r="AL22" i="2" s="1"/>
  <c r="L23" i="1"/>
  <c r="BV57" i="1"/>
  <c r="BH118" i="1"/>
  <c r="AE23" i="2" s="1"/>
  <c r="J90" i="6" s="1"/>
  <c r="BV87" i="1"/>
  <c r="BJ118" i="1"/>
  <c r="AF23" i="2" s="1"/>
  <c r="J93" i="6" s="1"/>
  <c r="J53" i="1"/>
  <c r="AN26" i="2"/>
  <c r="BT102" i="1"/>
  <c r="BJ103" i="1"/>
  <c r="AF21" i="2" s="1"/>
  <c r="I93" i="6" s="1"/>
  <c r="BT87" i="1"/>
  <c r="BD87" i="1"/>
  <c r="BJ88" i="1"/>
  <c r="AF19" i="2" s="1"/>
  <c r="H93" i="6" s="1"/>
  <c r="BT72" i="1"/>
  <c r="AX73" i="1"/>
  <c r="Z17" i="2" s="1"/>
  <c r="G75" i="6" s="1"/>
  <c r="BB73" i="1"/>
  <c r="AB17" i="2" s="1"/>
  <c r="G81" i="6" s="1"/>
  <c r="BD72" i="1"/>
  <c r="BP73" i="1"/>
  <c r="AI17" i="2" s="1"/>
  <c r="G102" i="6" s="1"/>
  <c r="BJ73" i="1"/>
  <c r="AF17" i="2" s="1"/>
  <c r="G93" i="6" s="1"/>
  <c r="CF72" i="1"/>
  <c r="AX58" i="1"/>
  <c r="Z15" i="2" s="1"/>
  <c r="F75" i="6" s="1"/>
  <c r="BX58" i="1"/>
  <c r="AM15" i="2" s="1"/>
  <c r="F114" i="6" s="1"/>
  <c r="BB57" i="1"/>
  <c r="CD57" i="1"/>
  <c r="BD58" i="1"/>
  <c r="AC15" i="2" s="1"/>
  <c r="F84" i="6" s="1"/>
  <c r="BR28" i="1"/>
  <c r="AJ11" i="2" s="1"/>
  <c r="D105" i="6" s="1"/>
  <c r="BL28" i="1"/>
  <c r="AG11" i="2" s="1"/>
  <c r="D96" i="6" s="1"/>
  <c r="BT42" i="1"/>
  <c r="CF42" i="1"/>
  <c r="CF27" i="1"/>
  <c r="BF117" i="1"/>
  <c r="BH88" i="1"/>
  <c r="AE19" i="2" s="1"/>
  <c r="H90" i="6" s="1"/>
  <c r="BJ58" i="1"/>
  <c r="AF15" i="2" s="1"/>
  <c r="F93" i="6" s="1"/>
  <c r="BP57" i="1"/>
  <c r="CF103" i="1"/>
  <c r="AQ21" i="2" s="1"/>
  <c r="AQ22" i="2" s="1"/>
  <c r="BF73" i="1"/>
  <c r="AD17" i="2" s="1"/>
  <c r="CF118" i="1"/>
  <c r="AQ23" i="2" s="1"/>
  <c r="AQ24" i="2" s="1"/>
  <c r="AV73" i="1"/>
  <c r="Y17" i="2" s="1"/>
  <c r="G72" i="6" s="1"/>
  <c r="CF57" i="1"/>
  <c r="BB87" i="1"/>
  <c r="BJ27" i="1"/>
  <c r="AX102" i="1"/>
  <c r="BF87" i="1"/>
  <c r="CD87" i="1"/>
  <c r="Y24" i="2"/>
  <c r="I108" i="6"/>
  <c r="CB87" i="1"/>
  <c r="CB102" i="1"/>
  <c r="BH27" i="1"/>
  <c r="K123" i="6"/>
  <c r="BH58" i="1"/>
  <c r="AE15" i="2" s="1"/>
  <c r="F90" i="6" s="1"/>
  <c r="AM22" i="2"/>
  <c r="BV118" i="1"/>
  <c r="AL23" i="2" s="1"/>
  <c r="BT27" i="1"/>
  <c r="BZ58" i="1"/>
  <c r="AN15" i="2" s="1"/>
  <c r="F117" i="6" s="1"/>
  <c r="E124" i="6"/>
  <c r="BB28" i="1"/>
  <c r="AB11" i="2" s="1"/>
  <c r="D81" i="6" s="1"/>
  <c r="AB22" i="2"/>
  <c r="BJ133" i="1"/>
  <c r="AF25" i="2" s="1"/>
  <c r="BF57" i="1"/>
  <c r="BT118" i="1"/>
  <c r="AK23" i="2" s="1"/>
  <c r="BZ73" i="1"/>
  <c r="AN17" i="2" s="1"/>
  <c r="G117" i="6" s="1"/>
  <c r="I120" i="6"/>
  <c r="Z22" i="2"/>
  <c r="J800" i="4"/>
  <c r="J776" i="4"/>
  <c r="J794" i="4"/>
  <c r="J797" i="4"/>
  <c r="J782" i="4"/>
  <c r="J791" i="4"/>
  <c r="J788" i="4"/>
  <c r="J785" i="4"/>
  <c r="J779" i="4"/>
  <c r="BB133" i="1"/>
  <c r="AB25" i="2" s="1"/>
  <c r="BH133" i="1"/>
  <c r="AE25" i="2" s="1"/>
  <c r="CD132" i="1"/>
  <c r="AX133" i="1"/>
  <c r="Z25" i="2" s="1"/>
  <c r="BV133" i="1"/>
  <c r="AL25" i="2" s="1"/>
  <c r="BZ132" i="1"/>
  <c r="AZ133" i="1"/>
  <c r="AA25" i="2" s="1"/>
  <c r="CF13" i="1"/>
  <c r="AQ9" i="2" s="1"/>
  <c r="C126" i="6" s="1"/>
  <c r="C124" i="6" s="1"/>
  <c r="AV87" i="1"/>
  <c r="AZ57" i="1"/>
  <c r="AZ72" i="1"/>
  <c r="BB102" i="1"/>
  <c r="BH73" i="1"/>
  <c r="AE17" i="2" s="1"/>
  <c r="G90" i="6" s="1"/>
  <c r="BL118" i="1"/>
  <c r="AG23" i="2" s="1"/>
  <c r="BX102" i="1"/>
  <c r="CB133" i="1"/>
  <c r="AO25" i="2" s="1"/>
  <c r="CD72" i="1"/>
  <c r="BR118" i="1"/>
  <c r="AJ23" i="2" s="1"/>
  <c r="BZ87" i="1"/>
  <c r="CB72" i="1"/>
  <c r="AZ87" i="1"/>
  <c r="BV73" i="1"/>
  <c r="AL17" i="2" s="1"/>
  <c r="G111" i="6" s="1"/>
  <c r="CF87" i="1"/>
  <c r="J23" i="1"/>
  <c r="H23" i="1"/>
  <c r="A3" i="6"/>
  <c r="A2" i="6"/>
  <c r="A1" i="6"/>
  <c r="A64" i="6"/>
  <c r="A61" i="6"/>
  <c r="A58" i="6"/>
  <c r="A55" i="6"/>
  <c r="A52" i="6"/>
  <c r="A49" i="6"/>
  <c r="A46" i="6"/>
  <c r="A43" i="6"/>
  <c r="A40" i="6"/>
  <c r="A37" i="6"/>
  <c r="A34" i="6"/>
  <c r="A31" i="6"/>
  <c r="A28" i="6"/>
  <c r="A25" i="6"/>
  <c r="A22" i="6"/>
  <c r="A19" i="6"/>
  <c r="A16" i="6"/>
  <c r="A13" i="6"/>
  <c r="A10" i="6"/>
  <c r="A7" i="6"/>
  <c r="B4" i="2"/>
  <c r="B3" i="2"/>
  <c r="B2" i="2"/>
  <c r="C3" i="6"/>
  <c r="C2" i="6"/>
  <c r="C1" i="6"/>
  <c r="B25" i="2"/>
  <c r="K5" i="6" s="1"/>
  <c r="B23" i="2"/>
  <c r="J5" i="6" s="1"/>
  <c r="B21" i="2"/>
  <c r="I5" i="6" s="1"/>
  <c r="B19" i="2"/>
  <c r="H5" i="6" s="1"/>
  <c r="B17" i="2"/>
  <c r="G5" i="6" s="1"/>
  <c r="B15" i="2"/>
  <c r="F5" i="6" s="1"/>
  <c r="B13" i="2"/>
  <c r="E5" i="6" s="1"/>
  <c r="B11" i="2"/>
  <c r="D5" i="6" s="1"/>
  <c r="B9" i="2"/>
  <c r="C5" i="6" s="1"/>
  <c r="AQ9" i="1"/>
  <c r="W7" i="2" s="1"/>
  <c r="AO9" i="1"/>
  <c r="V7" i="2" s="1"/>
  <c r="AM9" i="1"/>
  <c r="U7" i="2" s="1"/>
  <c r="AK9" i="1"/>
  <c r="T7" i="2" s="1"/>
  <c r="AI9" i="1"/>
  <c r="S7" i="2" s="1"/>
  <c r="AG9" i="1"/>
  <c r="R7" i="2" s="1"/>
  <c r="AE9" i="1"/>
  <c r="Q7" i="2" s="1"/>
  <c r="AC9" i="1"/>
  <c r="P7" i="2" s="1"/>
  <c r="AA9" i="1"/>
  <c r="O7" i="2" s="1"/>
  <c r="Y9" i="1"/>
  <c r="N7" i="2" s="1"/>
  <c r="W9" i="1"/>
  <c r="M7" i="2" s="1"/>
  <c r="U9" i="1"/>
  <c r="L7" i="2" s="1"/>
  <c r="S9" i="1"/>
  <c r="K7" i="2" s="1"/>
  <c r="Q9" i="1"/>
  <c r="J7" i="2" s="1"/>
  <c r="O9" i="1"/>
  <c r="I7" i="2" s="1"/>
  <c r="M9" i="1"/>
  <c r="H7" i="2" s="1"/>
  <c r="K9" i="1"/>
  <c r="G7" i="2" s="1"/>
  <c r="I9" i="1"/>
  <c r="F7" i="2" s="1"/>
  <c r="G9" i="1"/>
  <c r="E7" i="2" s="1"/>
  <c r="E9" i="1"/>
  <c r="D7" i="2" s="1"/>
  <c r="E5" i="1"/>
  <c r="E4" i="1"/>
  <c r="E3" i="1"/>
  <c r="B2" i="3"/>
  <c r="B1" i="3"/>
  <c r="C3" i="4"/>
  <c r="C2" i="4"/>
  <c r="C1" i="4"/>
  <c r="B3" i="4"/>
  <c r="B2" i="4"/>
  <c r="B1" i="4"/>
  <c r="J674" i="4"/>
  <c r="J673" i="4"/>
  <c r="J672" i="4" s="1"/>
  <c r="J671" i="4"/>
  <c r="J670" i="4"/>
  <c r="J668" i="4"/>
  <c r="J667" i="4"/>
  <c r="J665" i="4"/>
  <c r="J664" i="4"/>
  <c r="J662" i="4"/>
  <c r="J661" i="4"/>
  <c r="J660" i="4" s="1"/>
  <c r="J659" i="4"/>
  <c r="J658" i="4"/>
  <c r="J657" i="4" s="1"/>
  <c r="J656" i="4"/>
  <c r="J655" i="4"/>
  <c r="J653" i="4"/>
  <c r="J652" i="4"/>
  <c r="J650" i="4"/>
  <c r="J649" i="4"/>
  <c r="J646" i="4"/>
  <c r="J645" i="4"/>
  <c r="B613" i="4"/>
  <c r="B581" i="4"/>
  <c r="B549" i="4"/>
  <c r="B517" i="4"/>
  <c r="B485" i="4"/>
  <c r="B453" i="4"/>
  <c r="B421" i="4"/>
  <c r="B389" i="4"/>
  <c r="B357" i="4"/>
  <c r="B325" i="4"/>
  <c r="B293" i="4"/>
  <c r="B261" i="4"/>
  <c r="B229" i="4"/>
  <c r="B197" i="4"/>
  <c r="B165" i="4"/>
  <c r="B133" i="4"/>
  <c r="B101" i="4"/>
  <c r="B69" i="4"/>
  <c r="J642" i="4"/>
  <c r="J641" i="4"/>
  <c r="J639" i="4"/>
  <c r="J638" i="4"/>
  <c r="J636" i="4"/>
  <c r="J635" i="4"/>
  <c r="J634" i="4" s="1"/>
  <c r="J633" i="4"/>
  <c r="J632" i="4"/>
  <c r="J630" i="4"/>
  <c r="J629" i="4"/>
  <c r="J627" i="4"/>
  <c r="J626" i="4"/>
  <c r="J625" i="4" s="1"/>
  <c r="J624" i="4"/>
  <c r="J623" i="4"/>
  <c r="J621" i="4"/>
  <c r="J620" i="4"/>
  <c r="J618" i="4"/>
  <c r="J617" i="4"/>
  <c r="J614" i="4"/>
  <c r="J613" i="4"/>
  <c r="J610" i="4"/>
  <c r="J609" i="4"/>
  <c r="J607" i="4"/>
  <c r="J606" i="4"/>
  <c r="J604" i="4"/>
  <c r="J603" i="4"/>
  <c r="J601" i="4"/>
  <c r="J600" i="4"/>
  <c r="J598" i="4"/>
  <c r="J597" i="4"/>
  <c r="J595" i="4"/>
  <c r="J594" i="4"/>
  <c r="J592" i="4"/>
  <c r="J591" i="4"/>
  <c r="J589" i="4"/>
  <c r="J588" i="4"/>
  <c r="J586" i="4"/>
  <c r="J585" i="4"/>
  <c r="J582" i="4"/>
  <c r="J581" i="4"/>
  <c r="J578" i="4"/>
  <c r="J577" i="4"/>
  <c r="J575" i="4"/>
  <c r="J574" i="4"/>
  <c r="J573" i="4" s="1"/>
  <c r="J59" i="6" s="1"/>
  <c r="J572" i="4"/>
  <c r="J571" i="4"/>
  <c r="J570" i="4" s="1"/>
  <c r="J569" i="4"/>
  <c r="J568" i="4"/>
  <c r="J566" i="4"/>
  <c r="J565" i="4"/>
  <c r="J563" i="4"/>
  <c r="J562" i="4"/>
  <c r="J560" i="4"/>
  <c r="J559" i="4"/>
  <c r="J557" i="4"/>
  <c r="J556" i="4"/>
  <c r="J554" i="4"/>
  <c r="J553" i="4"/>
  <c r="J550" i="4"/>
  <c r="J549" i="4"/>
  <c r="J546" i="4"/>
  <c r="J545" i="4"/>
  <c r="J543" i="4"/>
  <c r="J542" i="4"/>
  <c r="J540" i="4"/>
  <c r="J539" i="4"/>
  <c r="J537" i="4"/>
  <c r="J536" i="4"/>
  <c r="J534" i="4"/>
  <c r="J533" i="4"/>
  <c r="J531" i="4"/>
  <c r="J530" i="4"/>
  <c r="J528" i="4"/>
  <c r="J527" i="4"/>
  <c r="J525" i="4"/>
  <c r="J524" i="4"/>
  <c r="J522" i="4"/>
  <c r="J521" i="4"/>
  <c r="J518" i="4"/>
  <c r="J517" i="4"/>
  <c r="J514" i="4"/>
  <c r="J513" i="4"/>
  <c r="J511" i="4"/>
  <c r="J510" i="4"/>
  <c r="J508" i="4"/>
  <c r="J507" i="4"/>
  <c r="J506" i="4" s="1"/>
  <c r="J505" i="4"/>
  <c r="J504" i="4"/>
  <c r="J502" i="4"/>
  <c r="J501" i="4"/>
  <c r="J499" i="4"/>
  <c r="J498" i="4"/>
  <c r="J496" i="4"/>
  <c r="J495" i="4"/>
  <c r="J493" i="4"/>
  <c r="J492" i="4"/>
  <c r="J490" i="4"/>
  <c r="J489" i="4"/>
  <c r="J486" i="4"/>
  <c r="J485" i="4"/>
  <c r="J482" i="4"/>
  <c r="J481" i="4"/>
  <c r="J479" i="4"/>
  <c r="J478" i="4"/>
  <c r="J476" i="4"/>
  <c r="J475" i="4"/>
  <c r="J473" i="4"/>
  <c r="J472" i="4"/>
  <c r="J470" i="4"/>
  <c r="J469" i="4"/>
  <c r="J467" i="4"/>
  <c r="J466" i="4"/>
  <c r="J464" i="4"/>
  <c r="J463" i="4"/>
  <c r="J461" i="4"/>
  <c r="J460" i="4"/>
  <c r="J458" i="4"/>
  <c r="J457" i="4"/>
  <c r="J454" i="4"/>
  <c r="J453" i="4"/>
  <c r="J450" i="4"/>
  <c r="J449" i="4"/>
  <c r="J447" i="4"/>
  <c r="J446" i="4"/>
  <c r="J444" i="4"/>
  <c r="J443" i="4"/>
  <c r="J441" i="4"/>
  <c r="J440" i="4"/>
  <c r="J439" i="4" s="1"/>
  <c r="H47" i="6" s="1"/>
  <c r="J438" i="4"/>
  <c r="J437" i="4"/>
  <c r="J435" i="4"/>
  <c r="J434" i="4"/>
  <c r="J433" i="4" s="1"/>
  <c r="J432" i="4"/>
  <c r="J431" i="4"/>
  <c r="J429" i="4"/>
  <c r="J428" i="4"/>
  <c r="J426" i="4"/>
  <c r="J425" i="4"/>
  <c r="J422" i="4"/>
  <c r="J421" i="4"/>
  <c r="J418" i="4"/>
  <c r="J417" i="4"/>
  <c r="J415" i="4"/>
  <c r="J414" i="4"/>
  <c r="J412" i="4"/>
  <c r="J411" i="4"/>
  <c r="J409" i="4"/>
  <c r="J408" i="4"/>
  <c r="J406" i="4"/>
  <c r="J405" i="4"/>
  <c r="J403" i="4"/>
  <c r="J402" i="4"/>
  <c r="J400" i="4"/>
  <c r="J399" i="4"/>
  <c r="J397" i="4"/>
  <c r="J396" i="4"/>
  <c r="J394" i="4"/>
  <c r="J393" i="4"/>
  <c r="J390" i="4"/>
  <c r="J389" i="4"/>
  <c r="J386" i="4"/>
  <c r="J385" i="4"/>
  <c r="J384" i="4" s="1"/>
  <c r="J383" i="4"/>
  <c r="J382" i="4"/>
  <c r="J381" i="4" s="1"/>
  <c r="J380" i="4"/>
  <c r="J379" i="4"/>
  <c r="J377" i="4"/>
  <c r="J376" i="4"/>
  <c r="J374" i="4"/>
  <c r="J373" i="4"/>
  <c r="J372" i="4" s="1"/>
  <c r="J371" i="4"/>
  <c r="J370" i="4"/>
  <c r="J369" i="4" s="1"/>
  <c r="J368" i="4"/>
  <c r="J367" i="4"/>
  <c r="J365" i="4"/>
  <c r="J364" i="4"/>
  <c r="J363" i="4" s="1"/>
  <c r="J362" i="4"/>
  <c r="J361" i="4"/>
  <c r="J358" i="4"/>
  <c r="J357" i="4"/>
  <c r="J354" i="4"/>
  <c r="J353" i="4"/>
  <c r="J351" i="4"/>
  <c r="J350" i="4"/>
  <c r="J349" i="4" s="1"/>
  <c r="J348" i="4"/>
  <c r="J347" i="4"/>
  <c r="J345" i="4"/>
  <c r="J344" i="4"/>
  <c r="J343" i="4" s="1"/>
  <c r="J342" i="4"/>
  <c r="J341" i="4"/>
  <c r="J339" i="4"/>
  <c r="J338" i="4"/>
  <c r="J337" i="4" s="1"/>
  <c r="J336" i="4"/>
  <c r="J335" i="4"/>
  <c r="J333" i="4"/>
  <c r="J332" i="4"/>
  <c r="J331" i="4" s="1"/>
  <c r="J330" i="4"/>
  <c r="J329" i="4"/>
  <c r="J326" i="4"/>
  <c r="J325" i="4"/>
  <c r="J322" i="4"/>
  <c r="J321" i="4"/>
  <c r="J319" i="4"/>
  <c r="J318" i="4"/>
  <c r="J316" i="4"/>
  <c r="J315" i="4"/>
  <c r="J313" i="4"/>
  <c r="J312" i="4"/>
  <c r="J310" i="4"/>
  <c r="J309" i="4"/>
  <c r="J307" i="4"/>
  <c r="J306" i="4"/>
  <c r="J304" i="4"/>
  <c r="J303" i="4"/>
  <c r="J301" i="4"/>
  <c r="J300" i="4"/>
  <c r="J298" i="4"/>
  <c r="J297" i="4"/>
  <c r="J294" i="4"/>
  <c r="J293" i="4"/>
  <c r="J290" i="4"/>
  <c r="J289" i="4"/>
  <c r="J287" i="4"/>
  <c r="J286" i="4"/>
  <c r="J284" i="4"/>
  <c r="J283" i="4"/>
  <c r="J282" i="4" s="1"/>
  <c r="J281" i="4"/>
  <c r="J280" i="4"/>
  <c r="J279" i="4" s="1"/>
  <c r="J278" i="4"/>
  <c r="J277" i="4"/>
  <c r="J275" i="4"/>
  <c r="J274" i="4"/>
  <c r="J273" i="4" s="1"/>
  <c r="J272" i="4"/>
  <c r="J271" i="4"/>
  <c r="J269" i="4"/>
  <c r="J268" i="4"/>
  <c r="J267" i="4" s="1"/>
  <c r="J266" i="4"/>
  <c r="J265" i="4"/>
  <c r="J262" i="4"/>
  <c r="J261" i="4"/>
  <c r="J258" i="4"/>
  <c r="J257" i="4"/>
  <c r="J255" i="4"/>
  <c r="J254" i="4"/>
  <c r="J252" i="4"/>
  <c r="J251" i="4"/>
  <c r="J249" i="4"/>
  <c r="J248" i="4"/>
  <c r="J246" i="4"/>
  <c r="J245" i="4"/>
  <c r="J243" i="4"/>
  <c r="J242" i="4"/>
  <c r="J240" i="4"/>
  <c r="J239" i="4"/>
  <c r="J237" i="4"/>
  <c r="J236" i="4"/>
  <c r="J234" i="4"/>
  <c r="J233" i="4"/>
  <c r="J230" i="4"/>
  <c r="J229" i="4"/>
  <c r="J226" i="4"/>
  <c r="J225" i="4"/>
  <c r="J223" i="4"/>
  <c r="J222" i="4"/>
  <c r="J221" i="4" s="1"/>
  <c r="J220" i="4"/>
  <c r="J219" i="4"/>
  <c r="J218" i="4" s="1"/>
  <c r="J217" i="4"/>
  <c r="J216" i="4"/>
  <c r="J215" i="4" s="1"/>
  <c r="J214" i="4"/>
  <c r="J213" i="4"/>
  <c r="J211" i="4"/>
  <c r="J210" i="4"/>
  <c r="J209" i="4" s="1"/>
  <c r="J208" i="4"/>
  <c r="J207" i="4"/>
  <c r="J205" i="4"/>
  <c r="J204" i="4"/>
  <c r="J203" i="4" s="1"/>
  <c r="J202" i="4"/>
  <c r="J201" i="4"/>
  <c r="J198" i="4"/>
  <c r="J197" i="4"/>
  <c r="J194" i="4"/>
  <c r="J193" i="4"/>
  <c r="J192" i="4" s="1"/>
  <c r="J191" i="4"/>
  <c r="J190" i="4"/>
  <c r="J188" i="4"/>
  <c r="J187" i="4"/>
  <c r="J185" i="4"/>
  <c r="J184" i="4"/>
  <c r="J183" i="4" s="1"/>
  <c r="J182" i="4"/>
  <c r="J181" i="4"/>
  <c r="J179" i="4"/>
  <c r="J178" i="4"/>
  <c r="J176" i="4"/>
  <c r="J175" i="4"/>
  <c r="J173" i="4"/>
  <c r="J172" i="4"/>
  <c r="J170" i="4"/>
  <c r="J169" i="4"/>
  <c r="J166" i="4"/>
  <c r="J165" i="4"/>
  <c r="J162" i="4"/>
  <c r="J161" i="4"/>
  <c r="J159" i="4"/>
  <c r="J158" i="4"/>
  <c r="J156" i="4"/>
  <c r="J155" i="4"/>
  <c r="J154" i="4" s="1"/>
  <c r="J153" i="4"/>
  <c r="J152" i="4"/>
  <c r="J150" i="4"/>
  <c r="J149" i="4"/>
  <c r="J147" i="4"/>
  <c r="J146" i="4"/>
  <c r="J145" i="4" s="1"/>
  <c r="J144" i="4"/>
  <c r="J143" i="4"/>
  <c r="J141" i="4"/>
  <c r="J140" i="4"/>
  <c r="J138" i="4"/>
  <c r="J137" i="4"/>
  <c r="J134" i="4"/>
  <c r="J133" i="4"/>
  <c r="J130" i="4"/>
  <c r="J129" i="4"/>
  <c r="J127" i="4"/>
  <c r="J126" i="4"/>
  <c r="J124" i="4"/>
  <c r="J123" i="4"/>
  <c r="J121" i="4"/>
  <c r="J120" i="4"/>
  <c r="J119" i="4" s="1"/>
  <c r="J118" i="4"/>
  <c r="J117" i="4"/>
  <c r="J116" i="4" s="1"/>
  <c r="G17" i="6" s="1"/>
  <c r="J115" i="4"/>
  <c r="J114" i="4"/>
  <c r="J113" i="4" s="1"/>
  <c r="J112" i="4"/>
  <c r="J111" i="4"/>
  <c r="J109" i="4"/>
  <c r="J108" i="4"/>
  <c r="J106" i="4"/>
  <c r="J105" i="4"/>
  <c r="J102" i="4"/>
  <c r="J101" i="4"/>
  <c r="J98" i="4"/>
  <c r="J97" i="4"/>
  <c r="J95" i="4"/>
  <c r="J94" i="4"/>
  <c r="J92" i="4"/>
  <c r="J91" i="4"/>
  <c r="J89" i="4"/>
  <c r="J88" i="4"/>
  <c r="J86" i="4"/>
  <c r="J85" i="4"/>
  <c r="J83" i="4"/>
  <c r="J82" i="4"/>
  <c r="J80" i="4"/>
  <c r="J79" i="4"/>
  <c r="J77" i="4"/>
  <c r="J76" i="4"/>
  <c r="J74" i="4"/>
  <c r="J73" i="4"/>
  <c r="J70" i="4"/>
  <c r="J69" i="4"/>
  <c r="B37" i="4"/>
  <c r="J66" i="4"/>
  <c r="J65" i="4"/>
  <c r="J63" i="4"/>
  <c r="J62" i="4"/>
  <c r="J60" i="4"/>
  <c r="J59" i="4"/>
  <c r="J57" i="4"/>
  <c r="J56" i="4"/>
  <c r="J54" i="4"/>
  <c r="J53" i="4"/>
  <c r="J51" i="4"/>
  <c r="J50" i="4"/>
  <c r="J48" i="4"/>
  <c r="J47" i="4"/>
  <c r="J45" i="4"/>
  <c r="J44" i="4"/>
  <c r="J42" i="4"/>
  <c r="J41" i="4"/>
  <c r="J38" i="4"/>
  <c r="J37" i="4"/>
  <c r="H3" i="4"/>
  <c r="G3" i="4"/>
  <c r="F3" i="4"/>
  <c r="E3" i="4"/>
  <c r="D3" i="4"/>
  <c r="B5" i="4"/>
  <c r="A15" i="5"/>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T144" i="1"/>
  <c r="AT142" i="1"/>
  <c r="AT141" i="1"/>
  <c r="AT140" i="1"/>
  <c r="AT139" i="1"/>
  <c r="AT138" i="1"/>
  <c r="AT137" i="1"/>
  <c r="AT136" i="1"/>
  <c r="AT135" i="1"/>
  <c r="AT134" i="1"/>
  <c r="AT129" i="1"/>
  <c r="AT127" i="1"/>
  <c r="AT126" i="1"/>
  <c r="AT125" i="1"/>
  <c r="AT124" i="1"/>
  <c r="AT123" i="1"/>
  <c r="AT122" i="1"/>
  <c r="AT121" i="1"/>
  <c r="AT120" i="1"/>
  <c r="AT119" i="1"/>
  <c r="AT114" i="1"/>
  <c r="AT112" i="1"/>
  <c r="AT111" i="1"/>
  <c r="AT110" i="1"/>
  <c r="AT109" i="1"/>
  <c r="AT108" i="1"/>
  <c r="AT107" i="1"/>
  <c r="AT106" i="1"/>
  <c r="AT105" i="1"/>
  <c r="AT104" i="1"/>
  <c r="AT99" i="1"/>
  <c r="AT97" i="1"/>
  <c r="AT96" i="1"/>
  <c r="AT95" i="1"/>
  <c r="AT94" i="1"/>
  <c r="AT93" i="1"/>
  <c r="AT92" i="1"/>
  <c r="AT91" i="1"/>
  <c r="AT90" i="1"/>
  <c r="AT89" i="1"/>
  <c r="AT84" i="1"/>
  <c r="AT82" i="1"/>
  <c r="AT81" i="1"/>
  <c r="AT80" i="1"/>
  <c r="AT79" i="1"/>
  <c r="AT78" i="1"/>
  <c r="AT77" i="1"/>
  <c r="AT76" i="1"/>
  <c r="AT75" i="1"/>
  <c r="AT74" i="1"/>
  <c r="AT69" i="1"/>
  <c r="AT67" i="1"/>
  <c r="AT66" i="1"/>
  <c r="AT65" i="1"/>
  <c r="AT64" i="1"/>
  <c r="AT63" i="1"/>
  <c r="AT62" i="1"/>
  <c r="AT61" i="1"/>
  <c r="AT60" i="1"/>
  <c r="AT59" i="1"/>
  <c r="AT47" i="1"/>
  <c r="AT39" i="1"/>
  <c r="AT37" i="1"/>
  <c r="AT36" i="1"/>
  <c r="AT35" i="1"/>
  <c r="AT34" i="1"/>
  <c r="AT33" i="1"/>
  <c r="AT32" i="1"/>
  <c r="AT31" i="1"/>
  <c r="AT30" i="1"/>
  <c r="AT29" i="1"/>
  <c r="AT24" i="1"/>
  <c r="AT22" i="1"/>
  <c r="AT21" i="1"/>
  <c r="AT20" i="1"/>
  <c r="AT19" i="1"/>
  <c r="AT18" i="1"/>
  <c r="AT17" i="1"/>
  <c r="AT16" i="1"/>
  <c r="AT15" i="1"/>
  <c r="AR144" i="1"/>
  <c r="AR142" i="1"/>
  <c r="AR141" i="1"/>
  <c r="AR140" i="1"/>
  <c r="AR139" i="1"/>
  <c r="AR138" i="1"/>
  <c r="AR137" i="1"/>
  <c r="AR136" i="1"/>
  <c r="AR135" i="1"/>
  <c r="AR134" i="1"/>
  <c r="AR127" i="1"/>
  <c r="AR122" i="1"/>
  <c r="AR114" i="1"/>
  <c r="AR112" i="1"/>
  <c r="AR111" i="1"/>
  <c r="AR110" i="1"/>
  <c r="AR109" i="1"/>
  <c r="AR108" i="1"/>
  <c r="AR107" i="1"/>
  <c r="AR106" i="1"/>
  <c r="AR105" i="1"/>
  <c r="AR104" i="1"/>
  <c r="AR99" i="1"/>
  <c r="AR97" i="1"/>
  <c r="AR96" i="1"/>
  <c r="AR95" i="1"/>
  <c r="AR94" i="1"/>
  <c r="AR93" i="1"/>
  <c r="AR92" i="1"/>
  <c r="AR91" i="1"/>
  <c r="AR90" i="1"/>
  <c r="AR89" i="1"/>
  <c r="AR84" i="1"/>
  <c r="AR82" i="1"/>
  <c r="AR81" i="1"/>
  <c r="AR80" i="1"/>
  <c r="AR79" i="1"/>
  <c r="AR78" i="1"/>
  <c r="AR77" i="1"/>
  <c r="AR76" i="1"/>
  <c r="AR75" i="1"/>
  <c r="AR74" i="1"/>
  <c r="AR69" i="1"/>
  <c r="AR67" i="1"/>
  <c r="AR66" i="1"/>
  <c r="AR65" i="1"/>
  <c r="AR64" i="1"/>
  <c r="AR63" i="1"/>
  <c r="AR62" i="1"/>
  <c r="AR61" i="1"/>
  <c r="AR60" i="1"/>
  <c r="AR59" i="1"/>
  <c r="AR52" i="1"/>
  <c r="AR47" i="1"/>
  <c r="AR39" i="1"/>
  <c r="AR37" i="1"/>
  <c r="AR36" i="1"/>
  <c r="AR35" i="1"/>
  <c r="AR34" i="1"/>
  <c r="AR33" i="1"/>
  <c r="AR32" i="1"/>
  <c r="AR31" i="1"/>
  <c r="AR30" i="1"/>
  <c r="AR29" i="1"/>
  <c r="AR22" i="1"/>
  <c r="AR17" i="1"/>
  <c r="AP142" i="1"/>
  <c r="AP138" i="1"/>
  <c r="AP137" i="1"/>
  <c r="AP127" i="1"/>
  <c r="AP123" i="1"/>
  <c r="AP122" i="1"/>
  <c r="AP112" i="1"/>
  <c r="AP108" i="1"/>
  <c r="AP107" i="1"/>
  <c r="AP97" i="1"/>
  <c r="AP93" i="1"/>
  <c r="AP92" i="1"/>
  <c r="AP82" i="1"/>
  <c r="AP78" i="1"/>
  <c r="AP77" i="1"/>
  <c r="AP62" i="1"/>
  <c r="AP52" i="1"/>
  <c r="AP48" i="1"/>
  <c r="AP47" i="1"/>
  <c r="AP37" i="1"/>
  <c r="AP33" i="1"/>
  <c r="AP32" i="1"/>
  <c r="AP22" i="1"/>
  <c r="AP18" i="1"/>
  <c r="AP17" i="1"/>
  <c r="AN144" i="1"/>
  <c r="AN142" i="1"/>
  <c r="AN141" i="1"/>
  <c r="AN140" i="1"/>
  <c r="AN139" i="1"/>
  <c r="AN138" i="1"/>
  <c r="AN137" i="1"/>
  <c r="AN136" i="1"/>
  <c r="AN135" i="1"/>
  <c r="AN134" i="1"/>
  <c r="AN129" i="1"/>
  <c r="AN127" i="1"/>
  <c r="AN126" i="1"/>
  <c r="AN125" i="1"/>
  <c r="AN124" i="1"/>
  <c r="AN123" i="1"/>
  <c r="AN122" i="1"/>
  <c r="AN121" i="1"/>
  <c r="AN120" i="1"/>
  <c r="AN119" i="1"/>
  <c r="AN114" i="1"/>
  <c r="AN112" i="1"/>
  <c r="AN111" i="1"/>
  <c r="AN110" i="1"/>
  <c r="AN109" i="1"/>
  <c r="AN108" i="1"/>
  <c r="AN107" i="1"/>
  <c r="AN106" i="1"/>
  <c r="AN105" i="1"/>
  <c r="AN104" i="1"/>
  <c r="AN99" i="1"/>
  <c r="AN97" i="1"/>
  <c r="AN96" i="1"/>
  <c r="AN95" i="1"/>
  <c r="AN94" i="1"/>
  <c r="AN93" i="1"/>
  <c r="AN92" i="1"/>
  <c r="AN91" i="1"/>
  <c r="AN90" i="1"/>
  <c r="AN89" i="1"/>
  <c r="AN84" i="1"/>
  <c r="AN82" i="1"/>
  <c r="AN81" i="1"/>
  <c r="AN80" i="1"/>
  <c r="AN79" i="1"/>
  <c r="AN78" i="1"/>
  <c r="AN77" i="1"/>
  <c r="AN76" i="1"/>
  <c r="AN75" i="1"/>
  <c r="AN74" i="1"/>
  <c r="AN69" i="1"/>
  <c r="AN67" i="1"/>
  <c r="AN66" i="1"/>
  <c r="AN65" i="1"/>
  <c r="AN64" i="1"/>
  <c r="AN63" i="1"/>
  <c r="AN62" i="1"/>
  <c r="AN61" i="1"/>
  <c r="AN60" i="1"/>
  <c r="AN59" i="1"/>
  <c r="AN52" i="1"/>
  <c r="AN47" i="1"/>
  <c r="AN37" i="1"/>
  <c r="AN32" i="1"/>
  <c r="AN22" i="1"/>
  <c r="AN17" i="1"/>
  <c r="AL142" i="1"/>
  <c r="AL137" i="1"/>
  <c r="AL127" i="1"/>
  <c r="AL122" i="1"/>
  <c r="AL112" i="1"/>
  <c r="AL107" i="1"/>
  <c r="AL99" i="1"/>
  <c r="AL97" i="1"/>
  <c r="AL96" i="1"/>
  <c r="AL95" i="1"/>
  <c r="AL94" i="1"/>
  <c r="AL93" i="1"/>
  <c r="AL92" i="1"/>
  <c r="AL91" i="1"/>
  <c r="AL90" i="1"/>
  <c r="AL89" i="1"/>
  <c r="AL82" i="1"/>
  <c r="AL77" i="1"/>
  <c r="AL69" i="1"/>
  <c r="AL67" i="1"/>
  <c r="AL66" i="1"/>
  <c r="AL65" i="1"/>
  <c r="AL64" i="1"/>
  <c r="AL63" i="1"/>
  <c r="AL62" i="1"/>
  <c r="AL61" i="1"/>
  <c r="AL60" i="1"/>
  <c r="AL59" i="1"/>
  <c r="AL52" i="1"/>
  <c r="AL47" i="1"/>
  <c r="AL37" i="1"/>
  <c r="AL32" i="1"/>
  <c r="AL22" i="1"/>
  <c r="AL17" i="1"/>
  <c r="AJ144" i="1"/>
  <c r="AJ142" i="1"/>
  <c r="AJ141" i="1"/>
  <c r="AJ140" i="1"/>
  <c r="AJ139" i="1"/>
  <c r="AJ138" i="1"/>
  <c r="AJ137" i="1"/>
  <c r="AJ136" i="1"/>
  <c r="AJ135" i="1"/>
  <c r="AJ134" i="1"/>
  <c r="AJ129" i="1"/>
  <c r="AJ127" i="1"/>
  <c r="AJ126" i="1"/>
  <c r="AJ125" i="1"/>
  <c r="AJ124" i="1"/>
  <c r="AJ123" i="1"/>
  <c r="AJ122" i="1"/>
  <c r="AJ121" i="1"/>
  <c r="AJ120" i="1"/>
  <c r="AJ119" i="1"/>
  <c r="AJ114" i="1"/>
  <c r="AJ112" i="1"/>
  <c r="AJ111" i="1"/>
  <c r="AJ110" i="1"/>
  <c r="AJ109" i="1"/>
  <c r="AJ108" i="1"/>
  <c r="AJ107" i="1"/>
  <c r="AJ106" i="1"/>
  <c r="AJ105" i="1"/>
  <c r="AJ104" i="1"/>
  <c r="AJ99" i="1"/>
  <c r="AJ97" i="1"/>
  <c r="AJ96" i="1"/>
  <c r="AJ95" i="1"/>
  <c r="AJ94" i="1"/>
  <c r="AJ93" i="1"/>
  <c r="AJ92" i="1"/>
  <c r="AJ91" i="1"/>
  <c r="AJ90" i="1"/>
  <c r="AJ89" i="1"/>
  <c r="AJ84" i="1"/>
  <c r="AJ82" i="1"/>
  <c r="AJ81" i="1"/>
  <c r="AJ80" i="1"/>
  <c r="AJ79" i="1"/>
  <c r="AJ78" i="1"/>
  <c r="AJ77" i="1"/>
  <c r="AJ76" i="1"/>
  <c r="AJ75" i="1"/>
  <c r="AJ74" i="1"/>
  <c r="AJ69" i="1"/>
  <c r="AJ67" i="1"/>
  <c r="AJ66" i="1"/>
  <c r="AJ65" i="1"/>
  <c r="AJ64" i="1"/>
  <c r="AJ63" i="1"/>
  <c r="AJ62" i="1"/>
  <c r="AJ61" i="1"/>
  <c r="AJ60" i="1"/>
  <c r="AJ59" i="1"/>
  <c r="AJ47" i="1"/>
  <c r="AJ39" i="1"/>
  <c r="AJ37" i="1"/>
  <c r="AJ36" i="1"/>
  <c r="AJ35" i="1"/>
  <c r="AJ34" i="1"/>
  <c r="AJ33" i="1"/>
  <c r="AJ32" i="1"/>
  <c r="AJ31" i="1"/>
  <c r="AJ30" i="1"/>
  <c r="AJ29" i="1"/>
  <c r="AJ17" i="1"/>
  <c r="AH142" i="1"/>
  <c r="AH141" i="1"/>
  <c r="AH140" i="1"/>
  <c r="AH139" i="1"/>
  <c r="AH138" i="1"/>
  <c r="AH137" i="1"/>
  <c r="AH129" i="1"/>
  <c r="AH127" i="1"/>
  <c r="AH126" i="1"/>
  <c r="AH125" i="1"/>
  <c r="AH124" i="1"/>
  <c r="AH123" i="1"/>
  <c r="AH122" i="1"/>
  <c r="AH121" i="1"/>
  <c r="AH120" i="1"/>
  <c r="AH119" i="1"/>
  <c r="AH112" i="1"/>
  <c r="AH107" i="1"/>
  <c r="AH97" i="1"/>
  <c r="AH92" i="1"/>
  <c r="AH82" i="1"/>
  <c r="AH77" i="1"/>
  <c r="AH67" i="1"/>
  <c r="AH62" i="1"/>
  <c r="AH52" i="1"/>
  <c r="AH47" i="1"/>
  <c r="AH37" i="1"/>
  <c r="AH32" i="1"/>
  <c r="AH22" i="1"/>
  <c r="AH17" i="1"/>
  <c r="AF144" i="1"/>
  <c r="AF142" i="1"/>
  <c r="AF141" i="1"/>
  <c r="AF140" i="1"/>
  <c r="AF139" i="1"/>
  <c r="AF138" i="1"/>
  <c r="AF137" i="1"/>
  <c r="AF136" i="1"/>
  <c r="AF135" i="1"/>
  <c r="AF134" i="1"/>
  <c r="AF129" i="1"/>
  <c r="AF127" i="1"/>
  <c r="AF126" i="1"/>
  <c r="AF125" i="1"/>
  <c r="AF124" i="1"/>
  <c r="AF123" i="1"/>
  <c r="AF122" i="1"/>
  <c r="AF121" i="1"/>
  <c r="AF120" i="1"/>
  <c r="AF119" i="1"/>
  <c r="AF112" i="1"/>
  <c r="AF107" i="1"/>
  <c r="AF99" i="1"/>
  <c r="AF97" i="1"/>
  <c r="AF96" i="1"/>
  <c r="AF95" i="1"/>
  <c r="AF94" i="1"/>
  <c r="AF93" i="1"/>
  <c r="AF92" i="1"/>
  <c r="AF91" i="1"/>
  <c r="AF90" i="1"/>
  <c r="AF89" i="1"/>
  <c r="AF84" i="1"/>
  <c r="AF82" i="1"/>
  <c r="AF81" i="1"/>
  <c r="AF80" i="1"/>
  <c r="AF79" i="1"/>
  <c r="AF78" i="1"/>
  <c r="AF77" i="1"/>
  <c r="AF76" i="1"/>
  <c r="AF75" i="1"/>
  <c r="AF74" i="1"/>
  <c r="AF69" i="1"/>
  <c r="AF67" i="1"/>
  <c r="AF66" i="1"/>
  <c r="AF65" i="1"/>
  <c r="AF64" i="1"/>
  <c r="AF63" i="1"/>
  <c r="AF62" i="1"/>
  <c r="AF61" i="1"/>
  <c r="AF60" i="1"/>
  <c r="AF59" i="1"/>
  <c r="AF52" i="1"/>
  <c r="AF47" i="1"/>
  <c r="AF37" i="1"/>
  <c r="AF32" i="1"/>
  <c r="AF17" i="1"/>
  <c r="AD137" i="1"/>
  <c r="AD122" i="1"/>
  <c r="AD107" i="1"/>
  <c r="AD92" i="1"/>
  <c r="AD77" i="1"/>
  <c r="AD62" i="1"/>
  <c r="AD47" i="1"/>
  <c r="AD32" i="1"/>
  <c r="AD17" i="1"/>
  <c r="AB144" i="1"/>
  <c r="AB142" i="1"/>
  <c r="AB141" i="1"/>
  <c r="AB140" i="1"/>
  <c r="AB139" i="1"/>
  <c r="AB138" i="1"/>
  <c r="AB137" i="1"/>
  <c r="AB136" i="1"/>
  <c r="AB135" i="1"/>
  <c r="AB129" i="1"/>
  <c r="AB127" i="1"/>
  <c r="AB126" i="1"/>
  <c r="AB125" i="1"/>
  <c r="AB124" i="1"/>
  <c r="AB123" i="1"/>
  <c r="AB122" i="1"/>
  <c r="AB121" i="1"/>
  <c r="AB120" i="1"/>
  <c r="AB114" i="1"/>
  <c r="AB112" i="1"/>
  <c r="AB111" i="1"/>
  <c r="AB110" i="1"/>
  <c r="AB109" i="1"/>
  <c r="AB108" i="1"/>
  <c r="AB107" i="1"/>
  <c r="AB106" i="1"/>
  <c r="AB105" i="1"/>
  <c r="AB99" i="1"/>
  <c r="AB97" i="1"/>
  <c r="AB96" i="1"/>
  <c r="AB95" i="1"/>
  <c r="AB94" i="1"/>
  <c r="AB93" i="1"/>
  <c r="AB92" i="1"/>
  <c r="AB91" i="1"/>
  <c r="AB90" i="1"/>
  <c r="AB84" i="1"/>
  <c r="AB82" i="1"/>
  <c r="AB81" i="1"/>
  <c r="AB80" i="1"/>
  <c r="AB79" i="1"/>
  <c r="AB78" i="1"/>
  <c r="AB77" i="1"/>
  <c r="AB76" i="1"/>
  <c r="AB75" i="1"/>
  <c r="AB69" i="1"/>
  <c r="AB67" i="1"/>
  <c r="AB66" i="1"/>
  <c r="AB65" i="1"/>
  <c r="AB64" i="1"/>
  <c r="AB63" i="1"/>
  <c r="AB62" i="1"/>
  <c r="AB61" i="1"/>
  <c r="AB60" i="1"/>
  <c r="AB52" i="1"/>
  <c r="AB51" i="1"/>
  <c r="AB50" i="1"/>
  <c r="AB49" i="1"/>
  <c r="AB47" i="1"/>
  <c r="AB39" i="1"/>
  <c r="AB37" i="1"/>
  <c r="AB36" i="1"/>
  <c r="AB35" i="1"/>
  <c r="AB34" i="1"/>
  <c r="AB33" i="1"/>
  <c r="AB32" i="1"/>
  <c r="AB31" i="1"/>
  <c r="AB30" i="1"/>
  <c r="AB22" i="1"/>
  <c r="AB21" i="1"/>
  <c r="AB20" i="1"/>
  <c r="AB19" i="1"/>
  <c r="AB17" i="1"/>
  <c r="Z144" i="1"/>
  <c r="Z142" i="1"/>
  <c r="Z141" i="1"/>
  <c r="Z140" i="1"/>
  <c r="Z139" i="1"/>
  <c r="Z138" i="1"/>
  <c r="Z137" i="1"/>
  <c r="Z136" i="1"/>
  <c r="Z135" i="1"/>
  <c r="Z134" i="1"/>
  <c r="Z129" i="1"/>
  <c r="Z127" i="1"/>
  <c r="Z126" i="1"/>
  <c r="Z125" i="1"/>
  <c r="Z124" i="1"/>
  <c r="Z123" i="1"/>
  <c r="Z122" i="1"/>
  <c r="Z121" i="1"/>
  <c r="Z120" i="1"/>
  <c r="Z119" i="1"/>
  <c r="Z114" i="1"/>
  <c r="Z112" i="1"/>
  <c r="Z111" i="1"/>
  <c r="Z110" i="1"/>
  <c r="Z109" i="1"/>
  <c r="Z108" i="1"/>
  <c r="Z107" i="1"/>
  <c r="Z106" i="1"/>
  <c r="Z105" i="1"/>
  <c r="Z104" i="1"/>
  <c r="Z99" i="1"/>
  <c r="Z97" i="1"/>
  <c r="Z96" i="1"/>
  <c r="Z95" i="1"/>
  <c r="Z94" i="1"/>
  <c r="Z93" i="1"/>
  <c r="Z92" i="1"/>
  <c r="Z91" i="1"/>
  <c r="Z90" i="1"/>
  <c r="Z89" i="1"/>
  <c r="Z84" i="1"/>
  <c r="Z82" i="1"/>
  <c r="Z81" i="1"/>
  <c r="Z80" i="1"/>
  <c r="Z79" i="1"/>
  <c r="Z78" i="1"/>
  <c r="Z77" i="1"/>
  <c r="Z76" i="1"/>
  <c r="Z75" i="1"/>
  <c r="Z74" i="1"/>
  <c r="Z69" i="1"/>
  <c r="Z67" i="1"/>
  <c r="Z66" i="1"/>
  <c r="Z65" i="1"/>
  <c r="Z64" i="1"/>
  <c r="Z63" i="1"/>
  <c r="Z62" i="1"/>
  <c r="Z61" i="1"/>
  <c r="Z60" i="1"/>
  <c r="Z59" i="1"/>
  <c r="Z51" i="1"/>
  <c r="Z47" i="1"/>
  <c r="Z39" i="1"/>
  <c r="Z37" i="1"/>
  <c r="Z36" i="1"/>
  <c r="Z35" i="1"/>
  <c r="Z34" i="1"/>
  <c r="Z33" i="1"/>
  <c r="Z32" i="1"/>
  <c r="Z31" i="1"/>
  <c r="Z30" i="1"/>
  <c r="Z29" i="1"/>
  <c r="Z22" i="1"/>
  <c r="Z21" i="1"/>
  <c r="Z17" i="1"/>
  <c r="X137" i="1"/>
  <c r="X122" i="1"/>
  <c r="X107" i="1"/>
  <c r="X99" i="1"/>
  <c r="X97" i="1"/>
  <c r="X96" i="1"/>
  <c r="X95" i="1"/>
  <c r="X94" i="1"/>
  <c r="X93" i="1"/>
  <c r="X92" i="1"/>
  <c r="X91" i="1"/>
  <c r="X90" i="1"/>
  <c r="X89" i="1"/>
  <c r="X84" i="1"/>
  <c r="X82" i="1"/>
  <c r="X81" i="1"/>
  <c r="X80" i="1"/>
  <c r="X79" i="1"/>
  <c r="X78" i="1"/>
  <c r="X77" i="1"/>
  <c r="X76" i="1"/>
  <c r="X75" i="1"/>
  <c r="X74" i="1"/>
  <c r="X69" i="1"/>
  <c r="X67" i="1"/>
  <c r="X66" i="1"/>
  <c r="X65" i="1"/>
  <c r="X64" i="1"/>
  <c r="X63" i="1"/>
  <c r="X62" i="1"/>
  <c r="X61" i="1"/>
  <c r="X60" i="1"/>
  <c r="X59" i="1"/>
  <c r="X47" i="1"/>
  <c r="X32" i="1"/>
  <c r="X17" i="1"/>
  <c r="V144" i="1"/>
  <c r="V142" i="1"/>
  <c r="V141" i="1"/>
  <c r="V140" i="1"/>
  <c r="V139" i="1"/>
  <c r="V138" i="1"/>
  <c r="V137" i="1"/>
  <c r="V136" i="1"/>
  <c r="V135" i="1"/>
  <c r="V134" i="1"/>
  <c r="V127" i="1"/>
  <c r="V122" i="1"/>
  <c r="V114" i="1"/>
  <c r="V112" i="1"/>
  <c r="V111" i="1"/>
  <c r="V110" i="1"/>
  <c r="V109" i="1"/>
  <c r="V108" i="1"/>
  <c r="V107" i="1"/>
  <c r="V106" i="1"/>
  <c r="V105" i="1"/>
  <c r="V104" i="1"/>
  <c r="V99" i="1"/>
  <c r="V97" i="1"/>
  <c r="V96" i="1"/>
  <c r="V95" i="1"/>
  <c r="V94" i="1"/>
  <c r="V93" i="1"/>
  <c r="V92" i="1"/>
  <c r="V91" i="1"/>
  <c r="V90" i="1"/>
  <c r="V89" i="1"/>
  <c r="V84" i="1"/>
  <c r="V82" i="1"/>
  <c r="V81" i="1"/>
  <c r="V80" i="1"/>
  <c r="V79" i="1"/>
  <c r="V78" i="1"/>
  <c r="V77" i="1"/>
  <c r="V76" i="1"/>
  <c r="V75" i="1"/>
  <c r="V74" i="1"/>
  <c r="V69" i="1"/>
  <c r="V67" i="1"/>
  <c r="V66" i="1"/>
  <c r="V65" i="1"/>
  <c r="V64" i="1"/>
  <c r="V63" i="1"/>
  <c r="V62" i="1"/>
  <c r="V61" i="1"/>
  <c r="V60" i="1"/>
  <c r="V59" i="1"/>
  <c r="V52" i="1"/>
  <c r="V47" i="1"/>
  <c r="V39" i="1"/>
  <c r="V37" i="1"/>
  <c r="V36" i="1"/>
  <c r="V35" i="1"/>
  <c r="V34" i="1"/>
  <c r="V33" i="1"/>
  <c r="V32" i="1"/>
  <c r="V31" i="1"/>
  <c r="V30" i="1"/>
  <c r="V29" i="1"/>
  <c r="V22" i="1"/>
  <c r="V17" i="1"/>
  <c r="T144" i="1"/>
  <c r="T142" i="1"/>
  <c r="T141" i="1"/>
  <c r="T140" i="1"/>
  <c r="T139" i="1"/>
  <c r="T138" i="1"/>
  <c r="T137" i="1"/>
  <c r="T136" i="1"/>
  <c r="T135" i="1"/>
  <c r="T134" i="1"/>
  <c r="T129" i="1"/>
  <c r="T127" i="1"/>
  <c r="T126" i="1"/>
  <c r="T125" i="1"/>
  <c r="T124" i="1"/>
  <c r="T123" i="1"/>
  <c r="T122" i="1"/>
  <c r="T121" i="1"/>
  <c r="T120" i="1"/>
  <c r="T119" i="1"/>
  <c r="T114" i="1"/>
  <c r="T112" i="1"/>
  <c r="T111" i="1"/>
  <c r="T110" i="1"/>
  <c r="T109" i="1"/>
  <c r="T108" i="1"/>
  <c r="T107" i="1"/>
  <c r="T106" i="1"/>
  <c r="T105" i="1"/>
  <c r="T104" i="1"/>
  <c r="T99" i="1"/>
  <c r="T97" i="1"/>
  <c r="T96" i="1"/>
  <c r="T95" i="1"/>
  <c r="T94" i="1"/>
  <c r="T93" i="1"/>
  <c r="T92" i="1"/>
  <c r="T91" i="1"/>
  <c r="T90" i="1"/>
  <c r="T89" i="1"/>
  <c r="T84" i="1"/>
  <c r="T82" i="1"/>
  <c r="T81" i="1"/>
  <c r="T80" i="1"/>
  <c r="T79" i="1"/>
  <c r="T78" i="1"/>
  <c r="T77" i="1"/>
  <c r="T76" i="1"/>
  <c r="T75" i="1"/>
  <c r="T74" i="1"/>
  <c r="T69" i="1"/>
  <c r="T67" i="1"/>
  <c r="T66" i="1"/>
  <c r="T65" i="1"/>
  <c r="T64" i="1"/>
  <c r="T63" i="1"/>
  <c r="T62" i="1"/>
  <c r="T61" i="1"/>
  <c r="T60" i="1"/>
  <c r="T59" i="1"/>
  <c r="T52" i="1"/>
  <c r="T47" i="1"/>
  <c r="T37" i="1"/>
  <c r="T32" i="1"/>
  <c r="T22" i="1"/>
  <c r="T17" i="1"/>
  <c r="R144" i="1"/>
  <c r="R142" i="1"/>
  <c r="R141" i="1"/>
  <c r="R140" i="1"/>
  <c r="R139" i="1"/>
  <c r="R138" i="1"/>
  <c r="R137" i="1"/>
  <c r="R136" i="1"/>
  <c r="R135" i="1"/>
  <c r="R134" i="1"/>
  <c r="R129" i="1"/>
  <c r="R127" i="1"/>
  <c r="R126" i="1"/>
  <c r="R125" i="1"/>
  <c r="R124" i="1"/>
  <c r="R123" i="1"/>
  <c r="R122" i="1"/>
  <c r="R121" i="1"/>
  <c r="R120" i="1"/>
  <c r="R119" i="1"/>
  <c r="R114" i="1"/>
  <c r="R112" i="1"/>
  <c r="R111" i="1"/>
  <c r="R110" i="1"/>
  <c r="R109" i="1"/>
  <c r="R108" i="1"/>
  <c r="R107" i="1"/>
  <c r="R106" i="1"/>
  <c r="R105" i="1"/>
  <c r="R104" i="1"/>
  <c r="R99" i="1"/>
  <c r="R97" i="1"/>
  <c r="R96" i="1"/>
  <c r="R95" i="1"/>
  <c r="R94" i="1"/>
  <c r="R93" i="1"/>
  <c r="R92" i="1"/>
  <c r="R91" i="1"/>
  <c r="R90" i="1"/>
  <c r="R89" i="1"/>
  <c r="R84" i="1"/>
  <c r="R82" i="1"/>
  <c r="R81" i="1"/>
  <c r="R80" i="1"/>
  <c r="R79" i="1"/>
  <c r="R78" i="1"/>
  <c r="R77" i="1"/>
  <c r="R76" i="1"/>
  <c r="R75" i="1"/>
  <c r="R74" i="1"/>
  <c r="R69" i="1"/>
  <c r="R67" i="1"/>
  <c r="R66" i="1"/>
  <c r="R65" i="1"/>
  <c r="R64" i="1"/>
  <c r="R63" i="1"/>
  <c r="R62" i="1"/>
  <c r="R61" i="1"/>
  <c r="R60" i="1"/>
  <c r="R59" i="1"/>
  <c r="R52" i="1"/>
  <c r="R47" i="1"/>
  <c r="R39" i="1"/>
  <c r="R37" i="1"/>
  <c r="R36" i="1"/>
  <c r="R35" i="1"/>
  <c r="R34" i="1"/>
  <c r="R33" i="1"/>
  <c r="R32" i="1"/>
  <c r="R31" i="1"/>
  <c r="R30" i="1"/>
  <c r="R29" i="1"/>
  <c r="R22" i="1"/>
  <c r="R17" i="1"/>
  <c r="N144" i="1"/>
  <c r="N142" i="1"/>
  <c r="N141" i="1"/>
  <c r="N140" i="1"/>
  <c r="N139" i="1"/>
  <c r="N138" i="1"/>
  <c r="N137" i="1"/>
  <c r="N136" i="1"/>
  <c r="N135" i="1"/>
  <c r="N134" i="1"/>
  <c r="N122" i="1"/>
  <c r="N114" i="1"/>
  <c r="N112" i="1"/>
  <c r="N111" i="1"/>
  <c r="N110" i="1"/>
  <c r="N109" i="1"/>
  <c r="N108" i="1"/>
  <c r="N107" i="1"/>
  <c r="N106" i="1"/>
  <c r="N105" i="1"/>
  <c r="N104" i="1"/>
  <c r="N99" i="1"/>
  <c r="N97" i="1"/>
  <c r="N96" i="1"/>
  <c r="N95" i="1"/>
  <c r="N94" i="1"/>
  <c r="N93" i="1"/>
  <c r="N92" i="1"/>
  <c r="N91" i="1"/>
  <c r="N90" i="1"/>
  <c r="N89" i="1"/>
  <c r="N84" i="1"/>
  <c r="N82" i="1"/>
  <c r="N81" i="1"/>
  <c r="N80" i="1"/>
  <c r="N79" i="1"/>
  <c r="N78" i="1"/>
  <c r="N77" i="1"/>
  <c r="N76" i="1"/>
  <c r="N75" i="1"/>
  <c r="N74" i="1"/>
  <c r="N69" i="1"/>
  <c r="N67" i="1"/>
  <c r="N66" i="1"/>
  <c r="N65" i="1"/>
  <c r="N64" i="1"/>
  <c r="N63" i="1"/>
  <c r="N62" i="1"/>
  <c r="N61" i="1"/>
  <c r="N60" i="1"/>
  <c r="N59" i="1"/>
  <c r="N47" i="1"/>
  <c r="N32" i="1"/>
  <c r="N17" i="1"/>
  <c r="L144" i="1"/>
  <c r="L137" i="1"/>
  <c r="L127" i="1"/>
  <c r="L122" i="1"/>
  <c r="L112" i="1"/>
  <c r="L107" i="1"/>
  <c r="L99" i="1"/>
  <c r="L97" i="1"/>
  <c r="L96" i="1"/>
  <c r="L95" i="1"/>
  <c r="L94" i="1"/>
  <c r="L93" i="1"/>
  <c r="L92" i="1"/>
  <c r="L91" i="1"/>
  <c r="L90" i="1"/>
  <c r="L89" i="1"/>
  <c r="L84" i="1"/>
  <c r="L82" i="1"/>
  <c r="L81" i="1"/>
  <c r="L80" i="1"/>
  <c r="L79" i="1"/>
  <c r="L78" i="1"/>
  <c r="L77" i="1"/>
  <c r="L76" i="1"/>
  <c r="L75" i="1"/>
  <c r="L74" i="1"/>
  <c r="L69" i="1"/>
  <c r="L67" i="1"/>
  <c r="L66" i="1"/>
  <c r="L65" i="1"/>
  <c r="L64" i="1"/>
  <c r="L63" i="1"/>
  <c r="L62" i="1"/>
  <c r="L61" i="1"/>
  <c r="L60" i="1"/>
  <c r="L59" i="1"/>
  <c r="L52" i="1"/>
  <c r="L47" i="1"/>
  <c r="L37" i="1"/>
  <c r="L32" i="1"/>
  <c r="L22" i="1"/>
  <c r="L17" i="1"/>
  <c r="J144" i="1"/>
  <c r="J142" i="1"/>
  <c r="J141" i="1"/>
  <c r="J140" i="1"/>
  <c r="J139" i="1"/>
  <c r="J138" i="1"/>
  <c r="J137" i="1"/>
  <c r="J136" i="1"/>
  <c r="J135" i="1"/>
  <c r="J134" i="1"/>
  <c r="J129" i="1"/>
  <c r="J127" i="1"/>
  <c r="J126" i="1"/>
  <c r="J125" i="1"/>
  <c r="J124" i="1"/>
  <c r="J123" i="1"/>
  <c r="J122" i="1"/>
  <c r="J121" i="1"/>
  <c r="J120" i="1"/>
  <c r="J119" i="1"/>
  <c r="J114" i="1"/>
  <c r="J112" i="1"/>
  <c r="J111" i="1"/>
  <c r="J110" i="1"/>
  <c r="J109" i="1"/>
  <c r="J108" i="1"/>
  <c r="J107" i="1"/>
  <c r="J106" i="1"/>
  <c r="J105" i="1"/>
  <c r="J104" i="1"/>
  <c r="J99" i="1"/>
  <c r="J97" i="1"/>
  <c r="J96" i="1"/>
  <c r="J95" i="1"/>
  <c r="J94" i="1"/>
  <c r="J93" i="1"/>
  <c r="J92" i="1"/>
  <c r="J91" i="1"/>
  <c r="J90" i="1"/>
  <c r="J89" i="1"/>
  <c r="J84" i="1"/>
  <c r="J82" i="1"/>
  <c r="J81" i="1"/>
  <c r="J80" i="1"/>
  <c r="J79" i="1"/>
  <c r="J78" i="1"/>
  <c r="J77" i="1"/>
  <c r="J76" i="1"/>
  <c r="J75" i="1"/>
  <c r="J74" i="1"/>
  <c r="J69" i="1"/>
  <c r="J67" i="1"/>
  <c r="J66" i="1"/>
  <c r="J65" i="1"/>
  <c r="J64" i="1"/>
  <c r="J63" i="1"/>
  <c r="J62" i="1"/>
  <c r="J61" i="1"/>
  <c r="J60" i="1"/>
  <c r="J59" i="1"/>
  <c r="J52" i="1"/>
  <c r="J47" i="1"/>
  <c r="J32" i="1"/>
  <c r="J22" i="1"/>
  <c r="J17" i="1"/>
  <c r="H137" i="1"/>
  <c r="H129" i="1"/>
  <c r="H127" i="1"/>
  <c r="H126" i="1"/>
  <c r="H125" i="1"/>
  <c r="H124" i="1"/>
  <c r="H123" i="1"/>
  <c r="H122" i="1"/>
  <c r="H121" i="1"/>
  <c r="H120" i="1"/>
  <c r="H119" i="1"/>
  <c r="H112" i="1"/>
  <c r="H107" i="1"/>
  <c r="H97" i="1"/>
  <c r="H92" i="1"/>
  <c r="H82" i="1"/>
  <c r="H77" i="1"/>
  <c r="H67" i="1"/>
  <c r="H62" i="1"/>
  <c r="H52" i="1"/>
  <c r="H47" i="1"/>
  <c r="H32" i="1"/>
  <c r="H17" i="1"/>
  <c r="J34" i="4"/>
  <c r="J33" i="4"/>
  <c r="J31" i="4"/>
  <c r="J30" i="4"/>
  <c r="J28" i="4"/>
  <c r="J27" i="4"/>
  <c r="J25" i="4"/>
  <c r="J24" i="4"/>
  <c r="J22" i="4"/>
  <c r="J21" i="4"/>
  <c r="J19" i="4"/>
  <c r="J18" i="4"/>
  <c r="J16" i="4"/>
  <c r="J15" i="4"/>
  <c r="J13" i="4"/>
  <c r="J12" i="4"/>
  <c r="J10" i="4"/>
  <c r="J9" i="4"/>
  <c r="J6" i="4"/>
  <c r="J5" i="4"/>
  <c r="J445" i="4" l="1"/>
  <c r="J497" i="4"/>
  <c r="J509" i="4"/>
  <c r="F59" i="6"/>
  <c r="J561" i="4"/>
  <c r="J346" i="4"/>
  <c r="I38" i="6" s="1"/>
  <c r="G47" i="6"/>
  <c r="J436" i="4"/>
  <c r="J448" i="4"/>
  <c r="J500" i="4"/>
  <c r="J512" i="4"/>
  <c r="J564" i="4"/>
  <c r="J669" i="4"/>
  <c r="J68" i="6" s="1"/>
  <c r="H41" i="6"/>
  <c r="J375" i="4"/>
  <c r="J576" i="4"/>
  <c r="K59" i="6" s="1"/>
  <c r="J628" i="4"/>
  <c r="G65" i="6" s="1"/>
  <c r="J640" i="4"/>
  <c r="J651" i="4"/>
  <c r="H68" i="6"/>
  <c r="J663" i="4"/>
  <c r="J477" i="4"/>
  <c r="J50" i="6" s="1"/>
  <c r="D53" i="6"/>
  <c r="J491" i="4"/>
  <c r="J503" i="4"/>
  <c r="H53" i="6" s="1"/>
  <c r="H59" i="6"/>
  <c r="J567" i="4"/>
  <c r="H20" i="6"/>
  <c r="J151" i="4"/>
  <c r="J148" i="4"/>
  <c r="J160" i="4"/>
  <c r="K20" i="6" s="1"/>
  <c r="I23" i="6"/>
  <c r="J186" i="4"/>
  <c r="J212" i="4"/>
  <c r="J224" i="4"/>
  <c r="J276" i="4"/>
  <c r="J288" i="4"/>
  <c r="K32" i="6" s="1"/>
  <c r="J340" i="4"/>
  <c r="G38" i="6" s="1"/>
  <c r="J352" i="4"/>
  <c r="J378" i="4"/>
  <c r="J619" i="4"/>
  <c r="D65" i="6" s="1"/>
  <c r="J631" i="4"/>
  <c r="J666" i="4"/>
  <c r="I68" i="6" s="1"/>
  <c r="J535" i="4"/>
  <c r="H56" i="6" s="1"/>
  <c r="J529" i="4"/>
  <c r="F56" i="6" s="1"/>
  <c r="F118" i="6"/>
  <c r="I118" i="6"/>
  <c r="J612" i="4"/>
  <c r="J637" i="4" s="1"/>
  <c r="J65" i="6" s="1"/>
  <c r="I111" i="6"/>
  <c r="J388" i="4"/>
  <c r="J413" i="4" s="1"/>
  <c r="J44" i="6" s="1"/>
  <c r="J196" i="4"/>
  <c r="J200" i="4" s="1"/>
  <c r="C26" i="6" s="1"/>
  <c r="J250" i="4"/>
  <c r="J308" i="4"/>
  <c r="G35" i="6" s="1"/>
  <c r="J100" i="4"/>
  <c r="J110" i="4" s="1"/>
  <c r="E17" i="6" s="1"/>
  <c r="AF24" i="2"/>
  <c r="J78" i="6"/>
  <c r="J126" i="6"/>
  <c r="J124" i="6" s="1"/>
  <c r="AE24" i="2"/>
  <c r="AF22" i="2"/>
  <c r="I126" i="6"/>
  <c r="I124" i="6" s="1"/>
  <c r="J648" i="4"/>
  <c r="C68" i="6" s="1"/>
  <c r="J644" i="4"/>
  <c r="J654" i="4"/>
  <c r="E68" i="6" s="1"/>
  <c r="J580" i="4"/>
  <c r="J584" i="4" s="1"/>
  <c r="C62" i="6" s="1"/>
  <c r="J305" i="4"/>
  <c r="F35" i="6" s="1"/>
  <c r="J292" i="4"/>
  <c r="J302" i="4" s="1"/>
  <c r="E35" i="6" s="1"/>
  <c r="J253" i="4"/>
  <c r="J29" i="6" s="1"/>
  <c r="J247" i="4"/>
  <c r="H29" i="6" s="1"/>
  <c r="J241" i="4"/>
  <c r="F29" i="6" s="1"/>
  <c r="J122" i="4"/>
  <c r="I17" i="6" s="1"/>
  <c r="K111" i="6"/>
  <c r="AL26" i="2"/>
  <c r="J96" i="6"/>
  <c r="AG24" i="2"/>
  <c r="AL24" i="2"/>
  <c r="J111" i="6"/>
  <c r="AO26" i="2"/>
  <c r="K120" i="6"/>
  <c r="K93" i="6"/>
  <c r="AF26" i="2"/>
  <c r="Z26" i="2"/>
  <c r="K75" i="6"/>
  <c r="AK24" i="2"/>
  <c r="J108" i="6"/>
  <c r="AJ24" i="2"/>
  <c r="J105" i="6"/>
  <c r="J103" i="6" s="1"/>
  <c r="K81" i="6"/>
  <c r="AB26" i="2"/>
  <c r="AA26" i="2"/>
  <c r="K78" i="6"/>
  <c r="K90" i="6"/>
  <c r="AE26" i="2"/>
  <c r="J131" i="1"/>
  <c r="J133" i="1" s="1"/>
  <c r="F25" i="2" s="1"/>
  <c r="K15" i="6" s="1"/>
  <c r="X56" i="1"/>
  <c r="X57" i="1" s="1"/>
  <c r="AR86" i="1"/>
  <c r="AR88" i="1" s="1"/>
  <c r="W19" i="2" s="1"/>
  <c r="AT26" i="1"/>
  <c r="AT27" i="1" s="1"/>
  <c r="N86" i="1"/>
  <c r="N88" i="1" s="1"/>
  <c r="H19" i="2" s="1"/>
  <c r="H20" i="2" s="1"/>
  <c r="T86" i="1"/>
  <c r="T88" i="1" s="1"/>
  <c r="K19" i="2" s="1"/>
  <c r="AF71" i="1"/>
  <c r="AF73" i="1" s="1"/>
  <c r="Q17" i="2" s="1"/>
  <c r="Q18" i="2" s="1"/>
  <c r="V26" i="1"/>
  <c r="V27" i="1" s="1"/>
  <c r="AL56" i="1"/>
  <c r="AL57" i="1" s="1"/>
  <c r="AN116" i="1"/>
  <c r="AN118" i="1" s="1"/>
  <c r="U23" i="2" s="1"/>
  <c r="J86" i="1"/>
  <c r="J88" i="1" s="1"/>
  <c r="F19" i="2" s="1"/>
  <c r="F20" i="2" s="1"/>
  <c r="J53" i="6"/>
  <c r="G26" i="6"/>
  <c r="I41" i="6"/>
  <c r="G53" i="6"/>
  <c r="K68" i="6"/>
  <c r="I20" i="6"/>
  <c r="H26" i="6"/>
  <c r="J228" i="4"/>
  <c r="J232" i="4" s="1"/>
  <c r="C29" i="6" s="1"/>
  <c r="J356" i="4"/>
  <c r="J360" i="4" s="1"/>
  <c r="C41" i="6" s="1"/>
  <c r="D68" i="6"/>
  <c r="H17" i="6"/>
  <c r="F41" i="6"/>
  <c r="J41" i="6"/>
  <c r="J420" i="4"/>
  <c r="J424" i="4" s="1"/>
  <c r="C47" i="6" s="1"/>
  <c r="I26" i="6"/>
  <c r="J47" i="6"/>
  <c r="J516" i="4"/>
  <c r="J541" i="4" s="1"/>
  <c r="J56" i="6" s="1"/>
  <c r="H65" i="6"/>
  <c r="J26" i="6"/>
  <c r="J260" i="4"/>
  <c r="J264" i="4" s="1"/>
  <c r="C32" i="6" s="1"/>
  <c r="J324" i="4"/>
  <c r="J328" i="4" s="1"/>
  <c r="C38" i="6" s="1"/>
  <c r="F38" i="6"/>
  <c r="J38" i="6"/>
  <c r="F68" i="6"/>
  <c r="G68" i="6"/>
  <c r="J548" i="4"/>
  <c r="J555" i="4" s="1"/>
  <c r="D59" i="6" s="1"/>
  <c r="J484" i="4"/>
  <c r="J494" i="4" s="1"/>
  <c r="E53" i="6" s="1"/>
  <c r="J452" i="4"/>
  <c r="J471" i="4" s="1"/>
  <c r="H50" i="6" s="1"/>
  <c r="K47" i="6"/>
  <c r="G41" i="6"/>
  <c r="K41" i="6"/>
  <c r="D38" i="6"/>
  <c r="H38" i="6"/>
  <c r="F32" i="6"/>
  <c r="D32" i="6"/>
  <c r="G32" i="6"/>
  <c r="I32" i="6"/>
  <c r="I29" i="6"/>
  <c r="D26" i="6"/>
  <c r="F26" i="6"/>
  <c r="K26" i="6"/>
  <c r="K23" i="6"/>
  <c r="J164" i="4"/>
  <c r="J174" i="4" s="1"/>
  <c r="E23" i="6" s="1"/>
  <c r="H23" i="6"/>
  <c r="G20" i="6"/>
  <c r="I65" i="6"/>
  <c r="F65" i="6"/>
  <c r="K65" i="6"/>
  <c r="I59" i="6"/>
  <c r="G59" i="6"/>
  <c r="F53" i="6"/>
  <c r="I53" i="6"/>
  <c r="K53" i="6"/>
  <c r="F47" i="6"/>
  <c r="D41" i="6"/>
  <c r="K38" i="6"/>
  <c r="H32" i="6"/>
  <c r="F20" i="6"/>
  <c r="J132" i="4"/>
  <c r="J136" i="4" s="1"/>
  <c r="C20" i="6" s="1"/>
  <c r="F17" i="6"/>
  <c r="J68" i="4"/>
  <c r="J81" i="4" s="1"/>
  <c r="F14" i="6" s="1"/>
  <c r="J36" i="4"/>
  <c r="J52" i="4" s="1"/>
  <c r="G11" i="6" s="1"/>
  <c r="L71" i="1"/>
  <c r="L73" i="1" s="1"/>
  <c r="G17" i="2" s="1"/>
  <c r="N131" i="1"/>
  <c r="N133" i="1" s="1"/>
  <c r="H25" i="2" s="1"/>
  <c r="K21" i="6" s="1"/>
  <c r="R116" i="1"/>
  <c r="R117" i="1" s="1"/>
  <c r="T131" i="1"/>
  <c r="T133" i="1" s="1"/>
  <c r="K25" i="2" s="1"/>
  <c r="K30" i="6" s="1"/>
  <c r="V56" i="1"/>
  <c r="V57" i="1" s="1"/>
  <c r="V71" i="1"/>
  <c r="V72" i="1" s="1"/>
  <c r="AJ26" i="1"/>
  <c r="AJ28" i="1" s="1"/>
  <c r="S11" i="2" s="1"/>
  <c r="AJ71" i="1"/>
  <c r="AJ73" i="1" s="1"/>
  <c r="S17" i="2" s="1"/>
  <c r="L56" i="1"/>
  <c r="L57" i="1" s="1"/>
  <c r="V101" i="1"/>
  <c r="V102" i="1" s="1"/>
  <c r="T116" i="1"/>
  <c r="T118" i="1" s="1"/>
  <c r="K23" i="2" s="1"/>
  <c r="Z56" i="1"/>
  <c r="Z58" i="1" s="1"/>
  <c r="N15" i="2" s="1"/>
  <c r="AR101" i="1"/>
  <c r="AR102" i="1" s="1"/>
  <c r="Z101" i="1"/>
  <c r="Z103" i="1" s="1"/>
  <c r="N21" i="2" s="1"/>
  <c r="J101" i="1"/>
  <c r="J103" i="1" s="1"/>
  <c r="F21" i="2" s="1"/>
  <c r="N71" i="1"/>
  <c r="N72" i="1" s="1"/>
  <c r="T71" i="1"/>
  <c r="T72" i="1" s="1"/>
  <c r="AF131" i="1"/>
  <c r="AF133" i="1" s="1"/>
  <c r="Q25" i="2" s="1"/>
  <c r="K48" i="6" s="1"/>
  <c r="AJ131" i="1"/>
  <c r="AJ133" i="1" s="1"/>
  <c r="S25" i="2" s="1"/>
  <c r="K54" i="6" s="1"/>
  <c r="AN131" i="1"/>
  <c r="AN133" i="1" s="1"/>
  <c r="U25" i="2" s="1"/>
  <c r="K60" i="6" s="1"/>
  <c r="J116" i="1"/>
  <c r="J118" i="1" s="1"/>
  <c r="F23" i="2" s="1"/>
  <c r="L86" i="1"/>
  <c r="L88" i="1" s="1"/>
  <c r="G19" i="2" s="1"/>
  <c r="AJ86" i="1"/>
  <c r="AJ87" i="1" s="1"/>
  <c r="AN86" i="1"/>
  <c r="AN88" i="1" s="1"/>
  <c r="U19" i="2" s="1"/>
  <c r="AR56" i="1"/>
  <c r="AR57" i="1" s="1"/>
  <c r="AT116" i="1"/>
  <c r="AT118" i="1" s="1"/>
  <c r="X23" i="2" s="1"/>
  <c r="X86" i="1"/>
  <c r="X87" i="1" s="1"/>
  <c r="Z26" i="1"/>
  <c r="Z28" i="1" s="1"/>
  <c r="N11" i="2" s="1"/>
  <c r="AJ116" i="1"/>
  <c r="AJ118" i="1" s="1"/>
  <c r="S23" i="2" s="1"/>
  <c r="AR131" i="1"/>
  <c r="AR133" i="1" s="1"/>
  <c r="W25" i="2" s="1"/>
  <c r="K66" i="6" s="1"/>
  <c r="AT71" i="1"/>
  <c r="AT73" i="1" s="1"/>
  <c r="X17" i="2" s="1"/>
  <c r="AN71" i="1"/>
  <c r="AN72" i="1" s="1"/>
  <c r="V131" i="1"/>
  <c r="V133" i="1" s="1"/>
  <c r="L25" i="2" s="1"/>
  <c r="K33" i="6" s="1"/>
  <c r="X71" i="1"/>
  <c r="X72" i="1" s="1"/>
  <c r="Z131" i="1"/>
  <c r="Z133" i="1" s="1"/>
  <c r="N25" i="2" s="1"/>
  <c r="K39" i="6" s="1"/>
  <c r="AH116" i="1"/>
  <c r="AH117" i="1" s="1"/>
  <c r="AJ101" i="1"/>
  <c r="AJ103" i="1" s="1"/>
  <c r="S21" i="2" s="1"/>
  <c r="AL86" i="1"/>
  <c r="AL88" i="1" s="1"/>
  <c r="T19" i="2" s="1"/>
  <c r="AT56" i="1"/>
  <c r="AT58" i="1" s="1"/>
  <c r="X15" i="2" s="1"/>
  <c r="AT101" i="1"/>
  <c r="AT103" i="1" s="1"/>
  <c r="X21" i="2" s="1"/>
  <c r="H116" i="1"/>
  <c r="H118" i="1" s="1"/>
  <c r="E23" i="2" s="1"/>
  <c r="N101" i="1"/>
  <c r="N103" i="1" s="1"/>
  <c r="H21" i="2" s="1"/>
  <c r="T101" i="1"/>
  <c r="T103" i="1" s="1"/>
  <c r="K21" i="2" s="1"/>
  <c r="V86" i="1"/>
  <c r="V87" i="1" s="1"/>
  <c r="Z86" i="1"/>
  <c r="Z88" i="1" s="1"/>
  <c r="N19" i="2" s="1"/>
  <c r="AN101" i="1"/>
  <c r="AN103" i="1" s="1"/>
  <c r="U21" i="2" s="1"/>
  <c r="AR71" i="1"/>
  <c r="AR72" i="1" s="1"/>
  <c r="AT131" i="1"/>
  <c r="AT132" i="1" s="1"/>
  <c r="T56" i="1"/>
  <c r="T58" i="1" s="1"/>
  <c r="K15" i="2" s="1"/>
  <c r="AN56" i="1"/>
  <c r="AN58" i="1" s="1"/>
  <c r="U15" i="2" s="1"/>
  <c r="AR26" i="1"/>
  <c r="AR27" i="1" s="1"/>
  <c r="AT86" i="1"/>
  <c r="AT87" i="1" s="1"/>
  <c r="Z116" i="1"/>
  <c r="Z118" i="1" s="1"/>
  <c r="N23" i="2" s="1"/>
  <c r="R86" i="1"/>
  <c r="R87" i="1" s="1"/>
  <c r="AF86" i="1"/>
  <c r="AF88" i="1" s="1"/>
  <c r="Q19" i="2" s="1"/>
  <c r="R71" i="1"/>
  <c r="R73" i="1" s="1"/>
  <c r="J17" i="2" s="1"/>
  <c r="Z71" i="1"/>
  <c r="Z73" i="1" s="1"/>
  <c r="N17" i="2" s="1"/>
  <c r="AF56" i="1"/>
  <c r="AF57" i="1" s="1"/>
  <c r="R131" i="1"/>
  <c r="R133" i="1" s="1"/>
  <c r="J25" i="2" s="1"/>
  <c r="K27" i="6" s="1"/>
  <c r="AF116" i="1"/>
  <c r="AF118" i="1" s="1"/>
  <c r="Q23" i="2" s="1"/>
  <c r="R101" i="1"/>
  <c r="R103" i="1" s="1"/>
  <c r="J21" i="2" s="1"/>
  <c r="J71" i="1"/>
  <c r="J73" i="1" s="1"/>
  <c r="F17" i="2" s="1"/>
  <c r="AJ56" i="1"/>
  <c r="AJ57" i="1" s="1"/>
  <c r="R56" i="1"/>
  <c r="R58" i="1" s="1"/>
  <c r="J15" i="2" s="1"/>
  <c r="J56" i="1"/>
  <c r="J57" i="1" s="1"/>
  <c r="N56" i="1"/>
  <c r="N58" i="1" s="1"/>
  <c r="H15" i="2" s="1"/>
  <c r="R26" i="1"/>
  <c r="R28" i="1" s="1"/>
  <c r="J11" i="2" s="1"/>
  <c r="J4" i="4"/>
  <c r="J23" i="4" s="1"/>
  <c r="H8" i="6" s="1"/>
  <c r="J26" i="4"/>
  <c r="I8" i="6" s="1"/>
  <c r="D29" i="1"/>
  <c r="CD29" i="1" s="1"/>
  <c r="E4" i="2"/>
  <c r="E5" i="2"/>
  <c r="K5" i="2"/>
  <c r="K4" i="2"/>
  <c r="K3" i="2"/>
  <c r="E3" i="2"/>
  <c r="P144" i="1"/>
  <c r="D144" i="1"/>
  <c r="AV144" i="1" s="1"/>
  <c r="P142" i="1"/>
  <c r="F142" i="1"/>
  <c r="D142" i="1"/>
  <c r="P141" i="1"/>
  <c r="F141" i="1"/>
  <c r="D141" i="1"/>
  <c r="BX141" i="1" s="1"/>
  <c r="P140" i="1"/>
  <c r="F140" i="1"/>
  <c r="D140" i="1"/>
  <c r="BX140" i="1" s="1"/>
  <c r="P139" i="1"/>
  <c r="F139" i="1"/>
  <c r="D139" i="1"/>
  <c r="P138" i="1"/>
  <c r="F138" i="1"/>
  <c r="D138" i="1"/>
  <c r="P137" i="1"/>
  <c r="F137" i="1"/>
  <c r="P136" i="1"/>
  <c r="F136" i="1"/>
  <c r="D136" i="1"/>
  <c r="P135" i="1"/>
  <c r="F135" i="1"/>
  <c r="D135" i="1"/>
  <c r="D134" i="1"/>
  <c r="BX134" i="1" s="1"/>
  <c r="F129" i="1"/>
  <c r="D129" i="1"/>
  <c r="P127" i="1"/>
  <c r="F127" i="1"/>
  <c r="D127" i="1"/>
  <c r="F126" i="1"/>
  <c r="D126" i="1"/>
  <c r="CD126" i="1" s="1"/>
  <c r="F125" i="1"/>
  <c r="D125" i="1"/>
  <c r="CD125" i="1" s="1"/>
  <c r="F124" i="1"/>
  <c r="D124" i="1"/>
  <c r="CD124" i="1" s="1"/>
  <c r="F123" i="1"/>
  <c r="D123" i="1"/>
  <c r="P122" i="1"/>
  <c r="F122" i="1"/>
  <c r="F121" i="1"/>
  <c r="D121" i="1"/>
  <c r="CD121" i="1" s="1"/>
  <c r="F120" i="1"/>
  <c r="D120" i="1"/>
  <c r="CD120" i="1" s="1"/>
  <c r="D119" i="1"/>
  <c r="P114" i="1"/>
  <c r="F114" i="1"/>
  <c r="D114" i="1"/>
  <c r="AV114" i="1" s="1"/>
  <c r="P112" i="1"/>
  <c r="F112" i="1"/>
  <c r="D112" i="1"/>
  <c r="P111" i="1"/>
  <c r="F111" i="1"/>
  <c r="D111" i="1"/>
  <c r="AV111" i="1" s="1"/>
  <c r="P110" i="1"/>
  <c r="F110" i="1"/>
  <c r="D110" i="1"/>
  <c r="AV110" i="1" s="1"/>
  <c r="P109" i="1"/>
  <c r="F109" i="1"/>
  <c r="D109" i="1"/>
  <c r="AV109" i="1" s="1"/>
  <c r="P108" i="1"/>
  <c r="F108" i="1"/>
  <c r="D108" i="1"/>
  <c r="AV108" i="1" s="1"/>
  <c r="P107" i="1"/>
  <c r="F107" i="1"/>
  <c r="P106" i="1"/>
  <c r="F106" i="1"/>
  <c r="D106" i="1"/>
  <c r="AV106" i="1" s="1"/>
  <c r="P105" i="1"/>
  <c r="F105" i="1"/>
  <c r="D105" i="1"/>
  <c r="AV105" i="1" s="1"/>
  <c r="D104" i="1"/>
  <c r="P99" i="1"/>
  <c r="F99" i="1"/>
  <c r="D99" i="1"/>
  <c r="BR99" i="1" s="1"/>
  <c r="P97" i="1"/>
  <c r="F97" i="1"/>
  <c r="D97" i="1"/>
  <c r="AD97" i="1" s="1"/>
  <c r="P96" i="1"/>
  <c r="F96" i="1"/>
  <c r="D96" i="1"/>
  <c r="BR96" i="1" s="1"/>
  <c r="P95" i="1"/>
  <c r="F95" i="1"/>
  <c r="D95" i="1"/>
  <c r="BR95" i="1" s="1"/>
  <c r="P94" i="1"/>
  <c r="F94" i="1"/>
  <c r="D94" i="1"/>
  <c r="BR94" i="1" s="1"/>
  <c r="P93" i="1"/>
  <c r="F93" i="1"/>
  <c r="D93" i="1"/>
  <c r="P92" i="1"/>
  <c r="F92" i="1"/>
  <c r="P91" i="1"/>
  <c r="F91" i="1"/>
  <c r="D91" i="1"/>
  <c r="BR91" i="1" s="1"/>
  <c r="P90" i="1"/>
  <c r="F90" i="1"/>
  <c r="D90" i="1"/>
  <c r="BR90" i="1" s="1"/>
  <c r="D89" i="1"/>
  <c r="P84" i="1"/>
  <c r="F84" i="1"/>
  <c r="D84" i="1"/>
  <c r="P82" i="1"/>
  <c r="F82" i="1"/>
  <c r="D82" i="1"/>
  <c r="AD82" i="1" s="1"/>
  <c r="P81" i="1"/>
  <c r="F81" i="1"/>
  <c r="D81" i="1"/>
  <c r="P80" i="1"/>
  <c r="F80" i="1"/>
  <c r="D80" i="1"/>
  <c r="P79" i="1"/>
  <c r="F79" i="1"/>
  <c r="D79" i="1"/>
  <c r="P78" i="1"/>
  <c r="F78" i="1"/>
  <c r="D78" i="1"/>
  <c r="BR78" i="1" s="1"/>
  <c r="P77" i="1"/>
  <c r="F77" i="1"/>
  <c r="P76" i="1"/>
  <c r="F76" i="1"/>
  <c r="D76" i="1"/>
  <c r="P75" i="1"/>
  <c r="F75" i="1"/>
  <c r="D75" i="1"/>
  <c r="D74" i="1"/>
  <c r="BR74" i="1" s="1"/>
  <c r="P69" i="1"/>
  <c r="D69" i="1"/>
  <c r="P67" i="1"/>
  <c r="F67" i="1"/>
  <c r="D67" i="1"/>
  <c r="P66" i="1"/>
  <c r="F66" i="1"/>
  <c r="D66" i="1"/>
  <c r="P65" i="1"/>
  <c r="F65" i="1"/>
  <c r="D65" i="1"/>
  <c r="P64" i="1"/>
  <c r="F64" i="1"/>
  <c r="D64" i="1"/>
  <c r="P63" i="1"/>
  <c r="F63" i="1"/>
  <c r="D63" i="1"/>
  <c r="P62" i="1"/>
  <c r="F62" i="1"/>
  <c r="P61" i="1"/>
  <c r="F61" i="1"/>
  <c r="D61" i="1"/>
  <c r="P60" i="1"/>
  <c r="F60" i="1"/>
  <c r="D60" i="1"/>
  <c r="D59" i="1"/>
  <c r="BR59" i="1" s="1"/>
  <c r="D54" i="1"/>
  <c r="BB54" i="1" s="1"/>
  <c r="P52" i="1"/>
  <c r="D52" i="1"/>
  <c r="BZ52" i="1" s="1"/>
  <c r="D51" i="1"/>
  <c r="D50" i="1"/>
  <c r="CD50" i="1" s="1"/>
  <c r="D49" i="1"/>
  <c r="CD49" i="1" s="1"/>
  <c r="D48" i="1"/>
  <c r="CD48" i="1" s="1"/>
  <c r="P47" i="1"/>
  <c r="F47" i="1"/>
  <c r="D46" i="1"/>
  <c r="D45" i="1"/>
  <c r="D44" i="1"/>
  <c r="F39" i="1"/>
  <c r="D39" i="1"/>
  <c r="P37" i="1"/>
  <c r="F37" i="1"/>
  <c r="D37" i="1"/>
  <c r="AV37" i="1" s="1"/>
  <c r="F36" i="1"/>
  <c r="D36" i="1"/>
  <c r="CD36" i="1" s="1"/>
  <c r="F35" i="1"/>
  <c r="D35" i="1"/>
  <c r="F34" i="1"/>
  <c r="D34" i="1"/>
  <c r="F33" i="1"/>
  <c r="D33" i="1"/>
  <c r="CD33" i="1" s="1"/>
  <c r="P32" i="1"/>
  <c r="F32" i="1"/>
  <c r="F31" i="1"/>
  <c r="D31" i="1"/>
  <c r="F30" i="1"/>
  <c r="D30" i="1"/>
  <c r="P17" i="1"/>
  <c r="F17" i="1"/>
  <c r="P22" i="1"/>
  <c r="D16" i="1"/>
  <c r="D18" i="1"/>
  <c r="CD18" i="1" s="1"/>
  <c r="D19" i="1"/>
  <c r="D20" i="1"/>
  <c r="CD20" i="1" s="1"/>
  <c r="D21" i="1"/>
  <c r="D22" i="1"/>
  <c r="D24" i="1"/>
  <c r="BB24" i="1" s="1"/>
  <c r="D15" i="1"/>
  <c r="J520" i="4" l="1"/>
  <c r="C56" i="6" s="1"/>
  <c r="J544" i="4"/>
  <c r="K56" i="6" s="1"/>
  <c r="J523" i="4"/>
  <c r="D56" i="6" s="1"/>
  <c r="J526" i="4"/>
  <c r="E56" i="6" s="1"/>
  <c r="J532" i="4"/>
  <c r="G56" i="6" s="1"/>
  <c r="J538" i="4"/>
  <c r="I56" i="6" s="1"/>
  <c r="K121" i="6"/>
  <c r="K73" i="6"/>
  <c r="K31" i="6"/>
  <c r="K88" i="6"/>
  <c r="J404" i="4"/>
  <c r="G44" i="6" s="1"/>
  <c r="J401" i="4"/>
  <c r="F44" i="6" s="1"/>
  <c r="J416" i="4"/>
  <c r="K44" i="6" s="1"/>
  <c r="J392" i="4"/>
  <c r="C44" i="6" s="1"/>
  <c r="J317" i="4"/>
  <c r="J35" i="6" s="1"/>
  <c r="J285" i="4"/>
  <c r="J32" i="6" s="1"/>
  <c r="CD129" i="1"/>
  <c r="BB129" i="1"/>
  <c r="CD104" i="1"/>
  <c r="AV104" i="1"/>
  <c r="AV101" i="1" s="1"/>
  <c r="CD54" i="1"/>
  <c r="AV54" i="1"/>
  <c r="CD39" i="1"/>
  <c r="AV39" i="1"/>
  <c r="CD24" i="1"/>
  <c r="AV24" i="1"/>
  <c r="CB123" i="1"/>
  <c r="CD123" i="1"/>
  <c r="CB119" i="1"/>
  <c r="CD119" i="1"/>
  <c r="BZ114" i="1"/>
  <c r="CD114" i="1"/>
  <c r="BZ112" i="1"/>
  <c r="CD112" i="1"/>
  <c r="BZ111" i="1"/>
  <c r="CD111" i="1"/>
  <c r="BZ110" i="1"/>
  <c r="CD110" i="1"/>
  <c r="BZ109" i="1"/>
  <c r="CD109" i="1"/>
  <c r="BZ108" i="1"/>
  <c r="CD108" i="1"/>
  <c r="BZ106" i="1"/>
  <c r="CD106" i="1"/>
  <c r="BZ105" i="1"/>
  <c r="CD105" i="1"/>
  <c r="CB51" i="1"/>
  <c r="CD51" i="1"/>
  <c r="CB46" i="1"/>
  <c r="CD46" i="1"/>
  <c r="CB45" i="1"/>
  <c r="CD45" i="1"/>
  <c r="CB44" i="1"/>
  <c r="CD44" i="1"/>
  <c r="BZ37" i="1"/>
  <c r="CD37" i="1"/>
  <c r="CB35" i="1"/>
  <c r="CD35" i="1"/>
  <c r="CB34" i="1"/>
  <c r="CD34" i="1"/>
  <c r="CB31" i="1"/>
  <c r="CD31" i="1"/>
  <c r="CB30" i="1"/>
  <c r="CD30" i="1"/>
  <c r="CB21" i="1"/>
  <c r="CD21" i="1"/>
  <c r="CB19" i="1"/>
  <c r="CD19" i="1"/>
  <c r="CB16" i="1"/>
  <c r="CD16" i="1"/>
  <c r="CB15" i="1"/>
  <c r="CD15" i="1"/>
  <c r="BZ129" i="1"/>
  <c r="CB129" i="1"/>
  <c r="BZ126" i="1"/>
  <c r="CB126" i="1"/>
  <c r="BZ125" i="1"/>
  <c r="CB125" i="1"/>
  <c r="BZ124" i="1"/>
  <c r="CB124" i="1"/>
  <c r="BZ121" i="1"/>
  <c r="CB121" i="1"/>
  <c r="BZ120" i="1"/>
  <c r="CB120" i="1"/>
  <c r="BZ54" i="1"/>
  <c r="CB54" i="1"/>
  <c r="BZ50" i="1"/>
  <c r="CB50" i="1"/>
  <c r="BZ49" i="1"/>
  <c r="CB49" i="1"/>
  <c r="BZ48" i="1"/>
  <c r="CB48" i="1"/>
  <c r="BZ39" i="1"/>
  <c r="CB39" i="1"/>
  <c r="BZ36" i="1"/>
  <c r="CB36" i="1"/>
  <c r="BZ33" i="1"/>
  <c r="CB33" i="1"/>
  <c r="BZ29" i="1"/>
  <c r="CB29" i="1"/>
  <c r="BZ24" i="1"/>
  <c r="CB24" i="1"/>
  <c r="BZ20" i="1"/>
  <c r="CB20" i="1"/>
  <c r="BZ18" i="1"/>
  <c r="CB18" i="1"/>
  <c r="BP127" i="1"/>
  <c r="BZ127" i="1"/>
  <c r="BX123" i="1"/>
  <c r="BZ123" i="1"/>
  <c r="BX119" i="1"/>
  <c r="BZ119" i="1"/>
  <c r="BR104" i="1"/>
  <c r="BZ104" i="1"/>
  <c r="BX51" i="1"/>
  <c r="BZ51" i="1"/>
  <c r="BX46" i="1"/>
  <c r="BZ46" i="1"/>
  <c r="BX45" i="1"/>
  <c r="BZ45" i="1"/>
  <c r="BX44" i="1"/>
  <c r="BZ44" i="1"/>
  <c r="BX35" i="1"/>
  <c r="BZ35" i="1"/>
  <c r="BX34" i="1"/>
  <c r="BZ34" i="1"/>
  <c r="BX31" i="1"/>
  <c r="BZ31" i="1"/>
  <c r="BX30" i="1"/>
  <c r="BZ30" i="1"/>
  <c r="BD22" i="1"/>
  <c r="BZ22" i="1"/>
  <c r="BX21" i="1"/>
  <c r="BZ21" i="1"/>
  <c r="BX19" i="1"/>
  <c r="BZ19" i="1"/>
  <c r="BX16" i="1"/>
  <c r="BZ16" i="1"/>
  <c r="BX15" i="1"/>
  <c r="BZ15" i="1"/>
  <c r="BT144" i="1"/>
  <c r="BX144" i="1"/>
  <c r="BR139" i="1"/>
  <c r="BX139" i="1"/>
  <c r="BR138" i="1"/>
  <c r="BX138" i="1"/>
  <c r="BT136" i="1"/>
  <c r="BX136" i="1"/>
  <c r="BT135" i="1"/>
  <c r="BX135" i="1"/>
  <c r="BP129" i="1"/>
  <c r="BX129" i="1"/>
  <c r="BP126" i="1"/>
  <c r="BX126" i="1"/>
  <c r="BP125" i="1"/>
  <c r="BX125" i="1"/>
  <c r="BP124" i="1"/>
  <c r="BX124" i="1"/>
  <c r="BP121" i="1"/>
  <c r="BX121" i="1"/>
  <c r="BP120" i="1"/>
  <c r="BX120" i="1"/>
  <c r="BV54" i="1"/>
  <c r="BX54" i="1"/>
  <c r="BV50" i="1"/>
  <c r="BX50" i="1"/>
  <c r="BV49" i="1"/>
  <c r="BX49" i="1"/>
  <c r="BV48" i="1"/>
  <c r="BX48" i="1"/>
  <c r="BV39" i="1"/>
  <c r="BX39" i="1"/>
  <c r="BV36" i="1"/>
  <c r="BX36" i="1"/>
  <c r="BV33" i="1"/>
  <c r="BX33" i="1"/>
  <c r="BV29" i="1"/>
  <c r="BX29" i="1"/>
  <c r="BV24" i="1"/>
  <c r="BX24" i="1"/>
  <c r="BV20" i="1"/>
  <c r="BX20" i="1"/>
  <c r="BV18" i="1"/>
  <c r="BX18" i="1"/>
  <c r="BR51" i="1"/>
  <c r="BV51" i="1"/>
  <c r="BR46" i="1"/>
  <c r="BV46" i="1"/>
  <c r="BR45" i="1"/>
  <c r="BV45" i="1"/>
  <c r="BR44" i="1"/>
  <c r="BV44" i="1"/>
  <c r="BP35" i="1"/>
  <c r="BV35" i="1"/>
  <c r="BP34" i="1"/>
  <c r="BV34" i="1"/>
  <c r="BP31" i="1"/>
  <c r="BV31" i="1"/>
  <c r="BP30" i="1"/>
  <c r="BV30" i="1"/>
  <c r="BT21" i="1"/>
  <c r="BV21" i="1"/>
  <c r="BT16" i="1"/>
  <c r="BV16" i="1"/>
  <c r="BT15" i="1"/>
  <c r="BV15" i="1"/>
  <c r="BR19" i="1"/>
  <c r="BV19" i="1"/>
  <c r="BR141" i="1"/>
  <c r="BT141" i="1"/>
  <c r="BR140" i="1"/>
  <c r="BT140" i="1"/>
  <c r="BR134" i="1"/>
  <c r="BT134" i="1"/>
  <c r="BR24" i="1"/>
  <c r="BT24" i="1"/>
  <c r="BR20" i="1"/>
  <c r="BT20" i="1"/>
  <c r="BP144" i="1"/>
  <c r="BR144" i="1"/>
  <c r="BP136" i="1"/>
  <c r="BR136" i="1"/>
  <c r="BP135" i="1"/>
  <c r="BR135" i="1"/>
  <c r="BP114" i="1"/>
  <c r="BR114" i="1"/>
  <c r="BP111" i="1"/>
  <c r="BR111" i="1"/>
  <c r="BP110" i="1"/>
  <c r="BR110" i="1"/>
  <c r="BP109" i="1"/>
  <c r="BR109" i="1"/>
  <c r="BH108" i="1"/>
  <c r="BR108" i="1"/>
  <c r="BP106" i="1"/>
  <c r="BR106" i="1"/>
  <c r="BP105" i="1"/>
  <c r="BR105" i="1"/>
  <c r="AH93" i="1"/>
  <c r="BR93" i="1"/>
  <c r="BN89" i="1"/>
  <c r="BR89" i="1"/>
  <c r="BN84" i="1"/>
  <c r="BR84" i="1"/>
  <c r="BN81" i="1"/>
  <c r="BR81" i="1"/>
  <c r="BN80" i="1"/>
  <c r="BR80" i="1"/>
  <c r="BN79" i="1"/>
  <c r="BR79" i="1"/>
  <c r="BN76" i="1"/>
  <c r="BR76" i="1"/>
  <c r="BN75" i="1"/>
  <c r="BR75" i="1"/>
  <c r="BN69" i="1"/>
  <c r="BR69" i="1"/>
  <c r="BN66" i="1"/>
  <c r="BR66" i="1"/>
  <c r="BN65" i="1"/>
  <c r="BR65" i="1"/>
  <c r="BN64" i="1"/>
  <c r="BR64" i="1"/>
  <c r="AV63" i="1"/>
  <c r="BR63" i="1"/>
  <c r="BN61" i="1"/>
  <c r="BR61" i="1"/>
  <c r="BN60" i="1"/>
  <c r="BR60" i="1"/>
  <c r="BP54" i="1"/>
  <c r="BR54" i="1"/>
  <c r="BP50" i="1"/>
  <c r="BR50" i="1"/>
  <c r="BP49" i="1"/>
  <c r="BR49" i="1"/>
  <c r="BL48" i="1"/>
  <c r="BR48" i="1"/>
  <c r="BP21" i="1"/>
  <c r="BR21" i="1"/>
  <c r="BJ18" i="1"/>
  <c r="BR18" i="1"/>
  <c r="BP16" i="1"/>
  <c r="BR16" i="1"/>
  <c r="BP15" i="1"/>
  <c r="BR15" i="1"/>
  <c r="BN141" i="1"/>
  <c r="BP141" i="1"/>
  <c r="BN140" i="1"/>
  <c r="BP140" i="1"/>
  <c r="BN139" i="1"/>
  <c r="BP139" i="1"/>
  <c r="BN134" i="1"/>
  <c r="BP134" i="1"/>
  <c r="BN119" i="1"/>
  <c r="BP119" i="1"/>
  <c r="BF112" i="1"/>
  <c r="BP112" i="1"/>
  <c r="BN104" i="1"/>
  <c r="BP104" i="1"/>
  <c r="BN51" i="1"/>
  <c r="BP51" i="1"/>
  <c r="BN46" i="1"/>
  <c r="BP46" i="1"/>
  <c r="BN45" i="1"/>
  <c r="BP45" i="1"/>
  <c r="BN44" i="1"/>
  <c r="BP44" i="1"/>
  <c r="BN39" i="1"/>
  <c r="BP39" i="1"/>
  <c r="BN36" i="1"/>
  <c r="BP36" i="1"/>
  <c r="BN29" i="1"/>
  <c r="BP29" i="1"/>
  <c r="BN24" i="1"/>
  <c r="BP24" i="1"/>
  <c r="BN20" i="1"/>
  <c r="BP20" i="1"/>
  <c r="BN19" i="1"/>
  <c r="BP19" i="1"/>
  <c r="BL144" i="1"/>
  <c r="BN144" i="1"/>
  <c r="BL136" i="1"/>
  <c r="BN136" i="1"/>
  <c r="BL135" i="1"/>
  <c r="BN135" i="1"/>
  <c r="BD129" i="1"/>
  <c r="BN129" i="1"/>
  <c r="BD126" i="1"/>
  <c r="BN126" i="1"/>
  <c r="BD125" i="1"/>
  <c r="BN125" i="1"/>
  <c r="BD124" i="1"/>
  <c r="BN124" i="1"/>
  <c r="BD121" i="1"/>
  <c r="BN121" i="1"/>
  <c r="BD120" i="1"/>
  <c r="BN120" i="1"/>
  <c r="BL114" i="1"/>
  <c r="BN114" i="1"/>
  <c r="BL111" i="1"/>
  <c r="BN111" i="1"/>
  <c r="BL110" i="1"/>
  <c r="BN110" i="1"/>
  <c r="BL109" i="1"/>
  <c r="BN109" i="1"/>
  <c r="BL106" i="1"/>
  <c r="BN106" i="1"/>
  <c r="BL105" i="1"/>
  <c r="BN105" i="1"/>
  <c r="BL95" i="1"/>
  <c r="BN95" i="1"/>
  <c r="BL99" i="1"/>
  <c r="BN99" i="1"/>
  <c r="BL96" i="1"/>
  <c r="BN96" i="1"/>
  <c r="BL94" i="1"/>
  <c r="BN94" i="1"/>
  <c r="BL91" i="1"/>
  <c r="BN91" i="1"/>
  <c r="BL90" i="1"/>
  <c r="BN90" i="1"/>
  <c r="BL74" i="1"/>
  <c r="BN74" i="1"/>
  <c r="BL59" i="1"/>
  <c r="BN59" i="1"/>
  <c r="BJ54" i="1"/>
  <c r="BN54" i="1"/>
  <c r="BL49" i="1"/>
  <c r="BN49" i="1"/>
  <c r="BL50" i="1"/>
  <c r="BN50" i="1"/>
  <c r="BF34" i="1"/>
  <c r="BN34" i="1"/>
  <c r="BF35" i="1"/>
  <c r="BN35" i="1"/>
  <c r="BF31" i="1"/>
  <c r="BN31" i="1"/>
  <c r="BF30" i="1"/>
  <c r="BN30" i="1"/>
  <c r="BL21" i="1"/>
  <c r="BN21" i="1"/>
  <c r="BL16" i="1"/>
  <c r="BN16" i="1"/>
  <c r="BL15" i="1"/>
  <c r="BN15" i="1"/>
  <c r="BF142" i="1"/>
  <c r="BL142" i="1"/>
  <c r="BF141" i="1"/>
  <c r="BL141" i="1"/>
  <c r="BF140" i="1"/>
  <c r="BL140" i="1"/>
  <c r="BF139" i="1"/>
  <c r="BL139" i="1"/>
  <c r="BF134" i="1"/>
  <c r="BL134" i="1"/>
  <c r="BH104" i="1"/>
  <c r="BL104" i="1"/>
  <c r="AP89" i="1"/>
  <c r="BL89" i="1"/>
  <c r="AP80" i="1"/>
  <c r="BL80" i="1"/>
  <c r="AP84" i="1"/>
  <c r="BL84" i="1"/>
  <c r="AP81" i="1"/>
  <c r="BL81" i="1"/>
  <c r="AP79" i="1"/>
  <c r="BL79" i="1"/>
  <c r="AP76" i="1"/>
  <c r="BL76" i="1"/>
  <c r="AP75" i="1"/>
  <c r="BL75" i="1"/>
  <c r="AP69" i="1"/>
  <c r="BL69" i="1"/>
  <c r="AV66" i="1"/>
  <c r="BL66" i="1"/>
  <c r="AV65" i="1"/>
  <c r="BL65" i="1"/>
  <c r="AV64" i="1"/>
  <c r="BL64" i="1"/>
  <c r="AV61" i="1"/>
  <c r="BL61" i="1"/>
  <c r="AV60" i="1"/>
  <c r="BL60" i="1"/>
  <c r="BJ46" i="1"/>
  <c r="BL46" i="1"/>
  <c r="BJ45" i="1"/>
  <c r="BL45" i="1"/>
  <c r="BJ44" i="1"/>
  <c r="BL44" i="1"/>
  <c r="BJ24" i="1"/>
  <c r="BL24" i="1"/>
  <c r="BJ20" i="1"/>
  <c r="BL20" i="1"/>
  <c r="BJ19" i="1"/>
  <c r="BL19" i="1"/>
  <c r="BH51" i="1"/>
  <c r="BJ51" i="1"/>
  <c r="BH50" i="1"/>
  <c r="BJ50" i="1"/>
  <c r="BH49" i="1"/>
  <c r="BJ49" i="1"/>
  <c r="BH48" i="1"/>
  <c r="BJ48" i="1"/>
  <c r="BH21" i="1"/>
  <c r="BJ21" i="1"/>
  <c r="BH16" i="1"/>
  <c r="BJ16" i="1"/>
  <c r="BH15" i="1"/>
  <c r="BJ15" i="1"/>
  <c r="BF114" i="1"/>
  <c r="BH114" i="1"/>
  <c r="BF111" i="1"/>
  <c r="BH111" i="1"/>
  <c r="BF110" i="1"/>
  <c r="BH110" i="1"/>
  <c r="BF109" i="1"/>
  <c r="BH109" i="1"/>
  <c r="BF106" i="1"/>
  <c r="BH106" i="1"/>
  <c r="BF105" i="1"/>
  <c r="BH105" i="1"/>
  <c r="BF54" i="1"/>
  <c r="BH54" i="1"/>
  <c r="BF46" i="1"/>
  <c r="BH46" i="1"/>
  <c r="BF45" i="1"/>
  <c r="BH45" i="1"/>
  <c r="BF44" i="1"/>
  <c r="BH44" i="1"/>
  <c r="BF24" i="1"/>
  <c r="BH24" i="1"/>
  <c r="BF20" i="1"/>
  <c r="BH20" i="1"/>
  <c r="BF19" i="1"/>
  <c r="BH19" i="1"/>
  <c r="BF18" i="1"/>
  <c r="BH18" i="1"/>
  <c r="BD144" i="1"/>
  <c r="BF144" i="1"/>
  <c r="BD138" i="1"/>
  <c r="BF138" i="1"/>
  <c r="BD136" i="1"/>
  <c r="BF136" i="1"/>
  <c r="BD135" i="1"/>
  <c r="BF135" i="1"/>
  <c r="BD108" i="1"/>
  <c r="BF108" i="1"/>
  <c r="BD104" i="1"/>
  <c r="BF104" i="1"/>
  <c r="BD51" i="1"/>
  <c r="BF51" i="1"/>
  <c r="BD50" i="1"/>
  <c r="BF50" i="1"/>
  <c r="BD49" i="1"/>
  <c r="BF49" i="1"/>
  <c r="BD48" i="1"/>
  <c r="BF48" i="1"/>
  <c r="BD39" i="1"/>
  <c r="BF39" i="1"/>
  <c r="BD37" i="1"/>
  <c r="BF37" i="1"/>
  <c r="AZ36" i="1"/>
  <c r="BF36" i="1"/>
  <c r="BD33" i="1"/>
  <c r="BF33" i="1"/>
  <c r="BD29" i="1"/>
  <c r="BF29" i="1"/>
  <c r="BD21" i="1"/>
  <c r="BF21" i="1"/>
  <c r="BD16" i="1"/>
  <c r="BF16" i="1"/>
  <c r="BD15" i="1"/>
  <c r="BF15" i="1"/>
  <c r="AV142" i="1"/>
  <c r="BD142" i="1"/>
  <c r="AV141" i="1"/>
  <c r="BD141" i="1"/>
  <c r="AV140" i="1"/>
  <c r="BD140" i="1"/>
  <c r="AV139" i="1"/>
  <c r="BD139" i="1"/>
  <c r="AV134" i="1"/>
  <c r="BD134" i="1"/>
  <c r="AD127" i="1"/>
  <c r="BD127" i="1"/>
  <c r="BB123" i="1"/>
  <c r="BD123" i="1"/>
  <c r="BB119" i="1"/>
  <c r="BD119" i="1"/>
  <c r="AZ114" i="1"/>
  <c r="BD114" i="1"/>
  <c r="AZ112" i="1"/>
  <c r="BD112" i="1"/>
  <c r="AZ111" i="1"/>
  <c r="BD111" i="1"/>
  <c r="AZ110" i="1"/>
  <c r="BD110" i="1"/>
  <c r="AZ109" i="1"/>
  <c r="BD109" i="1"/>
  <c r="AZ106" i="1"/>
  <c r="BD106" i="1"/>
  <c r="AZ105" i="1"/>
  <c r="BD105" i="1"/>
  <c r="AZ54" i="1"/>
  <c r="BD54" i="1"/>
  <c r="AZ52" i="1"/>
  <c r="BD52" i="1"/>
  <c r="BB46" i="1"/>
  <c r="BD46" i="1"/>
  <c r="BB45" i="1"/>
  <c r="BD45" i="1"/>
  <c r="BB44" i="1"/>
  <c r="BD44" i="1"/>
  <c r="AZ35" i="1"/>
  <c r="BD35" i="1"/>
  <c r="AZ34" i="1"/>
  <c r="BD34" i="1"/>
  <c r="AZ31" i="1"/>
  <c r="BD31" i="1"/>
  <c r="AZ30" i="1"/>
  <c r="BD30" i="1"/>
  <c r="AZ24" i="1"/>
  <c r="BD24" i="1"/>
  <c r="BB20" i="1"/>
  <c r="BD20" i="1"/>
  <c r="BB19" i="1"/>
  <c r="BD19" i="1"/>
  <c r="BB18" i="1"/>
  <c r="BD18" i="1"/>
  <c r="AX126" i="1"/>
  <c r="BB126" i="1"/>
  <c r="AX125" i="1"/>
  <c r="BB125" i="1"/>
  <c r="AX124" i="1"/>
  <c r="BB124" i="1"/>
  <c r="AX121" i="1"/>
  <c r="BB121" i="1"/>
  <c r="AX120" i="1"/>
  <c r="BB120" i="1"/>
  <c r="AZ51" i="1"/>
  <c r="BB51" i="1"/>
  <c r="AZ48" i="1"/>
  <c r="BB48" i="1"/>
  <c r="AZ49" i="1"/>
  <c r="BB49" i="1"/>
  <c r="AZ50" i="1"/>
  <c r="BB50" i="1"/>
  <c r="AZ21" i="1"/>
  <c r="BB21" i="1"/>
  <c r="AZ16" i="1"/>
  <c r="BB16" i="1"/>
  <c r="AZ15" i="1"/>
  <c r="BB15" i="1"/>
  <c r="AL108" i="1"/>
  <c r="AZ108" i="1"/>
  <c r="AP104" i="1"/>
  <c r="AZ104" i="1"/>
  <c r="AX46" i="1"/>
  <c r="AZ46" i="1"/>
  <c r="AX44" i="1"/>
  <c r="AZ44" i="1"/>
  <c r="AX45" i="1"/>
  <c r="AZ45" i="1"/>
  <c r="AX39" i="1"/>
  <c r="AZ39" i="1"/>
  <c r="AD37" i="1"/>
  <c r="AZ37" i="1"/>
  <c r="AX33" i="1"/>
  <c r="AZ33" i="1"/>
  <c r="AX29" i="1"/>
  <c r="AZ29" i="1"/>
  <c r="AJ22" i="1"/>
  <c r="AZ22" i="1"/>
  <c r="AX20" i="1"/>
  <c r="AZ20" i="1"/>
  <c r="AX19" i="1"/>
  <c r="AZ19" i="1"/>
  <c r="AX18" i="1"/>
  <c r="AZ18" i="1"/>
  <c r="AR129" i="1"/>
  <c r="AX129" i="1"/>
  <c r="AR123" i="1"/>
  <c r="AX123" i="1"/>
  <c r="AR119" i="1"/>
  <c r="AX119" i="1"/>
  <c r="AR54" i="1"/>
  <c r="AX54" i="1"/>
  <c r="AV51" i="1"/>
  <c r="AX51" i="1"/>
  <c r="AV50" i="1"/>
  <c r="AX50" i="1"/>
  <c r="AV49" i="1"/>
  <c r="AX49" i="1"/>
  <c r="AV48" i="1"/>
  <c r="AX48" i="1"/>
  <c r="AV36" i="1"/>
  <c r="AX36" i="1"/>
  <c r="AV35" i="1"/>
  <c r="AX35" i="1"/>
  <c r="AV34" i="1"/>
  <c r="AX34" i="1"/>
  <c r="AV31" i="1"/>
  <c r="AX31" i="1"/>
  <c r="AV30" i="1"/>
  <c r="AX30" i="1"/>
  <c r="AR24" i="1"/>
  <c r="AX24" i="1"/>
  <c r="AV21" i="1"/>
  <c r="AX21" i="1"/>
  <c r="AV16" i="1"/>
  <c r="AX16" i="1"/>
  <c r="AV15" i="1"/>
  <c r="AX15" i="1"/>
  <c r="AL138" i="1"/>
  <c r="AV138" i="1"/>
  <c r="AP136" i="1"/>
  <c r="AV136" i="1"/>
  <c r="AP135" i="1"/>
  <c r="AV135" i="1"/>
  <c r="AN33" i="1"/>
  <c r="AV33" i="1"/>
  <c r="AP29" i="1"/>
  <c r="AV29" i="1"/>
  <c r="AP59" i="1"/>
  <c r="AV59" i="1"/>
  <c r="AT52" i="1"/>
  <c r="AV52" i="1"/>
  <c r="AR46" i="1"/>
  <c r="AV46" i="1"/>
  <c r="AR45" i="1"/>
  <c r="AV45" i="1"/>
  <c r="AR44" i="1"/>
  <c r="AV44" i="1"/>
  <c r="AR20" i="1"/>
  <c r="AV20" i="1"/>
  <c r="AR19" i="1"/>
  <c r="AV19" i="1"/>
  <c r="AR18" i="1"/>
  <c r="AV18" i="1"/>
  <c r="AT51" i="1"/>
  <c r="AR51" i="1"/>
  <c r="AT50" i="1"/>
  <c r="AR50" i="1"/>
  <c r="AT49" i="1"/>
  <c r="AR49" i="1"/>
  <c r="AT48" i="1"/>
  <c r="AR48" i="1"/>
  <c r="AP21" i="1"/>
  <c r="AR21" i="1"/>
  <c r="AP16" i="1"/>
  <c r="AR16" i="1"/>
  <c r="AP15" i="1"/>
  <c r="AR15" i="1"/>
  <c r="AP126" i="1"/>
  <c r="AR126" i="1"/>
  <c r="AP125" i="1"/>
  <c r="AR125" i="1"/>
  <c r="AP124" i="1"/>
  <c r="AR124" i="1"/>
  <c r="AP121" i="1"/>
  <c r="AR121" i="1"/>
  <c r="AP120" i="1"/>
  <c r="AR120" i="1"/>
  <c r="AP54" i="1"/>
  <c r="AT54" i="1"/>
  <c r="AP46" i="1"/>
  <c r="AT46" i="1"/>
  <c r="AP45" i="1"/>
  <c r="AT45" i="1"/>
  <c r="AP44" i="1"/>
  <c r="AT44" i="1"/>
  <c r="AL134" i="1"/>
  <c r="AP134" i="1"/>
  <c r="AL119" i="1"/>
  <c r="AP119" i="1"/>
  <c r="AL106" i="1"/>
  <c r="AP106" i="1"/>
  <c r="AL105" i="1"/>
  <c r="AP105" i="1"/>
  <c r="AH90" i="1"/>
  <c r="AP90" i="1"/>
  <c r="AH91" i="1"/>
  <c r="AP91" i="1"/>
  <c r="AL144" i="1"/>
  <c r="AP144" i="1"/>
  <c r="AL139" i="1"/>
  <c r="AP139" i="1"/>
  <c r="AL141" i="1"/>
  <c r="AP141" i="1"/>
  <c r="AL140" i="1"/>
  <c r="AP140" i="1"/>
  <c r="AL129" i="1"/>
  <c r="AP129" i="1"/>
  <c r="AL110" i="1"/>
  <c r="AP110" i="1"/>
  <c r="AL114" i="1"/>
  <c r="AP114" i="1"/>
  <c r="AL111" i="1"/>
  <c r="AP111" i="1"/>
  <c r="AL109" i="1"/>
  <c r="AP109" i="1"/>
  <c r="AH96" i="1"/>
  <c r="AP96" i="1"/>
  <c r="AH95" i="1"/>
  <c r="AP95" i="1"/>
  <c r="AH94" i="1"/>
  <c r="AP94" i="1"/>
  <c r="AH99" i="1"/>
  <c r="AP99" i="1"/>
  <c r="AL74" i="1"/>
  <c r="AP74" i="1"/>
  <c r="AH66" i="1"/>
  <c r="AP66" i="1"/>
  <c r="AH61" i="1"/>
  <c r="AP61" i="1"/>
  <c r="AH60" i="1"/>
  <c r="AP60" i="1"/>
  <c r="AH63" i="1"/>
  <c r="AP63" i="1"/>
  <c r="AD67" i="1"/>
  <c r="AP67" i="1"/>
  <c r="AH64" i="1"/>
  <c r="AP64" i="1"/>
  <c r="AH65" i="1"/>
  <c r="AP65" i="1"/>
  <c r="AN49" i="1"/>
  <c r="AP49" i="1"/>
  <c r="AN51" i="1"/>
  <c r="AP51" i="1"/>
  <c r="AN50" i="1"/>
  <c r="AP50" i="1"/>
  <c r="AN39" i="1"/>
  <c r="AP39" i="1"/>
  <c r="AN36" i="1"/>
  <c r="AP36" i="1"/>
  <c r="AN35" i="1"/>
  <c r="AP35" i="1"/>
  <c r="AN34" i="1"/>
  <c r="AP34" i="1"/>
  <c r="AN31" i="1"/>
  <c r="AP31" i="1"/>
  <c r="AN30" i="1"/>
  <c r="AP30" i="1"/>
  <c r="AN24" i="1"/>
  <c r="AP24" i="1"/>
  <c r="AN20" i="1"/>
  <c r="AP20" i="1"/>
  <c r="AN19" i="1"/>
  <c r="AP19" i="1"/>
  <c r="AL54" i="1"/>
  <c r="AN54" i="1"/>
  <c r="AL48" i="1"/>
  <c r="AN48" i="1"/>
  <c r="AL46" i="1"/>
  <c r="AN46" i="1"/>
  <c r="AL45" i="1"/>
  <c r="AN45" i="1"/>
  <c r="AL44" i="1"/>
  <c r="AN44" i="1"/>
  <c r="AL29" i="1"/>
  <c r="AN29" i="1"/>
  <c r="AL21" i="1"/>
  <c r="AN21" i="1"/>
  <c r="AL18" i="1"/>
  <c r="AN18" i="1"/>
  <c r="AL16" i="1"/>
  <c r="AN16" i="1"/>
  <c r="AL15" i="1"/>
  <c r="AN15" i="1"/>
  <c r="AH136" i="1"/>
  <c r="AL136" i="1"/>
  <c r="AH135" i="1"/>
  <c r="AL135" i="1"/>
  <c r="AD126" i="1"/>
  <c r="AL126" i="1"/>
  <c r="AD125" i="1"/>
  <c r="AL125" i="1"/>
  <c r="AD124" i="1"/>
  <c r="AL124" i="1"/>
  <c r="AD123" i="1"/>
  <c r="AL123" i="1"/>
  <c r="AD121" i="1"/>
  <c r="AL121" i="1"/>
  <c r="AD120" i="1"/>
  <c r="AL120" i="1"/>
  <c r="AH104" i="1"/>
  <c r="AL104" i="1"/>
  <c r="AH84" i="1"/>
  <c r="AL84" i="1"/>
  <c r="AH81" i="1"/>
  <c r="AL81" i="1"/>
  <c r="AH80" i="1"/>
  <c r="AL80" i="1"/>
  <c r="AH79" i="1"/>
  <c r="AL79" i="1"/>
  <c r="AH78" i="1"/>
  <c r="AL78" i="1"/>
  <c r="AH76" i="1"/>
  <c r="AL76" i="1"/>
  <c r="AH75" i="1"/>
  <c r="AL75" i="1"/>
  <c r="AJ51" i="1"/>
  <c r="AL51" i="1"/>
  <c r="AJ50" i="1"/>
  <c r="AL50" i="1"/>
  <c r="AJ49" i="1"/>
  <c r="AL49" i="1"/>
  <c r="AH39" i="1"/>
  <c r="AL39" i="1"/>
  <c r="AH36" i="1"/>
  <c r="AL36" i="1"/>
  <c r="AH35" i="1"/>
  <c r="AL35" i="1"/>
  <c r="AH34" i="1"/>
  <c r="AL34" i="1"/>
  <c r="AH33" i="1"/>
  <c r="AL33" i="1"/>
  <c r="AH31" i="1"/>
  <c r="AL31" i="1"/>
  <c r="AH30" i="1"/>
  <c r="AL30" i="1"/>
  <c r="AJ24" i="1"/>
  <c r="AL24" i="1"/>
  <c r="AJ20" i="1"/>
  <c r="AL20" i="1"/>
  <c r="AJ19" i="1"/>
  <c r="AL19" i="1"/>
  <c r="AH54" i="1"/>
  <c r="AJ54" i="1"/>
  <c r="AD52" i="1"/>
  <c r="AJ52" i="1"/>
  <c r="AH48" i="1"/>
  <c r="AJ48" i="1"/>
  <c r="AH46" i="1"/>
  <c r="AJ46" i="1"/>
  <c r="AH45" i="1"/>
  <c r="AJ45" i="1"/>
  <c r="AH44" i="1"/>
  <c r="AJ44" i="1"/>
  <c r="AH21" i="1"/>
  <c r="AJ21" i="1"/>
  <c r="AH18" i="1"/>
  <c r="AJ18" i="1"/>
  <c r="AH16" i="1"/>
  <c r="AJ16" i="1"/>
  <c r="AH15" i="1"/>
  <c r="AJ15" i="1"/>
  <c r="AD144" i="1"/>
  <c r="AH144" i="1"/>
  <c r="AD134" i="1"/>
  <c r="AH134" i="1"/>
  <c r="AF114" i="1"/>
  <c r="AH114" i="1"/>
  <c r="AF111" i="1"/>
  <c r="AH111" i="1"/>
  <c r="AF110" i="1"/>
  <c r="AH110" i="1"/>
  <c r="AF109" i="1"/>
  <c r="AH109" i="1"/>
  <c r="AF108" i="1"/>
  <c r="AH108" i="1"/>
  <c r="AF106" i="1"/>
  <c r="AH106" i="1"/>
  <c r="AF105" i="1"/>
  <c r="AH105" i="1"/>
  <c r="AD89" i="1"/>
  <c r="AH89" i="1"/>
  <c r="AD74" i="1"/>
  <c r="AH74" i="1"/>
  <c r="AD69" i="1"/>
  <c r="AH69" i="1"/>
  <c r="AD59" i="1"/>
  <c r="AH59" i="1"/>
  <c r="AF51" i="1"/>
  <c r="AH51" i="1"/>
  <c r="AF50" i="1"/>
  <c r="AH50" i="1"/>
  <c r="AF49" i="1"/>
  <c r="AH49" i="1"/>
  <c r="AF29" i="1"/>
  <c r="AH29" i="1"/>
  <c r="AF24" i="1"/>
  <c r="AH24" i="1"/>
  <c r="AF20" i="1"/>
  <c r="AH20" i="1"/>
  <c r="AF19" i="1"/>
  <c r="AH19" i="1"/>
  <c r="AD104" i="1"/>
  <c r="AF104" i="1"/>
  <c r="AD54" i="1"/>
  <c r="AF54" i="1"/>
  <c r="AD48" i="1"/>
  <c r="AF48" i="1"/>
  <c r="AD46" i="1"/>
  <c r="AF46" i="1"/>
  <c r="AD45" i="1"/>
  <c r="AF45" i="1"/>
  <c r="AD44" i="1"/>
  <c r="AF44" i="1"/>
  <c r="AD39" i="1"/>
  <c r="AF39" i="1"/>
  <c r="AD36" i="1"/>
  <c r="AF36" i="1"/>
  <c r="AD35" i="1"/>
  <c r="AF35" i="1"/>
  <c r="AD34" i="1"/>
  <c r="AF34" i="1"/>
  <c r="AD33" i="1"/>
  <c r="AF33" i="1"/>
  <c r="AD31" i="1"/>
  <c r="AF31" i="1"/>
  <c r="AD30" i="1"/>
  <c r="AF30" i="1"/>
  <c r="AD22" i="1"/>
  <c r="AF22" i="1"/>
  <c r="AD21" i="1"/>
  <c r="AF21" i="1"/>
  <c r="AD18" i="1"/>
  <c r="AF18" i="1"/>
  <c r="AD16" i="1"/>
  <c r="AF16" i="1"/>
  <c r="AD15" i="1"/>
  <c r="AF15" i="1"/>
  <c r="X140" i="1"/>
  <c r="AD140" i="1"/>
  <c r="X141" i="1"/>
  <c r="AD141" i="1"/>
  <c r="X139" i="1"/>
  <c r="AD139" i="1"/>
  <c r="X138" i="1"/>
  <c r="AD138" i="1"/>
  <c r="X142" i="1"/>
  <c r="AD142" i="1"/>
  <c r="X129" i="1"/>
  <c r="AD129" i="1"/>
  <c r="X112" i="1"/>
  <c r="AD112" i="1"/>
  <c r="X108" i="1"/>
  <c r="AD108" i="1"/>
  <c r="X114" i="1"/>
  <c r="AD114" i="1"/>
  <c r="X111" i="1"/>
  <c r="AD111" i="1"/>
  <c r="X110" i="1"/>
  <c r="AD110" i="1"/>
  <c r="X109" i="1"/>
  <c r="AD109" i="1"/>
  <c r="H93" i="1"/>
  <c r="AD93" i="1"/>
  <c r="H96" i="1"/>
  <c r="AD96" i="1"/>
  <c r="H99" i="1"/>
  <c r="AD99" i="1"/>
  <c r="H94" i="1"/>
  <c r="AD94" i="1"/>
  <c r="H95" i="1"/>
  <c r="AD95" i="1"/>
  <c r="X135" i="1"/>
  <c r="AD135" i="1"/>
  <c r="X136" i="1"/>
  <c r="AD136" i="1"/>
  <c r="N119" i="1"/>
  <c r="AD119" i="1"/>
  <c r="X105" i="1"/>
  <c r="AD105" i="1"/>
  <c r="X106" i="1"/>
  <c r="AD106" i="1"/>
  <c r="H91" i="1"/>
  <c r="AD91" i="1"/>
  <c r="H90" i="1"/>
  <c r="AD90" i="1"/>
  <c r="H84" i="1"/>
  <c r="AD84" i="1"/>
  <c r="H80" i="1"/>
  <c r="AD80" i="1"/>
  <c r="H79" i="1"/>
  <c r="AD79" i="1"/>
  <c r="H78" i="1"/>
  <c r="AD78" i="1"/>
  <c r="H81" i="1"/>
  <c r="AD81" i="1"/>
  <c r="H75" i="1"/>
  <c r="AD75" i="1"/>
  <c r="H76" i="1"/>
  <c r="AD76" i="1"/>
  <c r="H66" i="1"/>
  <c r="AD66" i="1"/>
  <c r="H65" i="1"/>
  <c r="AD65" i="1"/>
  <c r="H64" i="1"/>
  <c r="AD64" i="1"/>
  <c r="H63" i="1"/>
  <c r="AD63" i="1"/>
  <c r="H61" i="1"/>
  <c r="AD61" i="1"/>
  <c r="H60" i="1"/>
  <c r="AD60" i="1"/>
  <c r="N51" i="1"/>
  <c r="AD51" i="1"/>
  <c r="Z49" i="1"/>
  <c r="AD49" i="1"/>
  <c r="Z50" i="1"/>
  <c r="AD50" i="1"/>
  <c r="N29" i="1"/>
  <c r="AD29" i="1"/>
  <c r="AB24" i="1"/>
  <c r="AD24" i="1"/>
  <c r="Z20" i="1"/>
  <c r="AD20" i="1"/>
  <c r="Z19" i="1"/>
  <c r="AD19" i="1"/>
  <c r="Z54" i="1"/>
  <c r="AB54" i="1"/>
  <c r="Z48" i="1"/>
  <c r="AB48" i="1"/>
  <c r="Z46" i="1"/>
  <c r="AB46" i="1"/>
  <c r="Z45" i="1"/>
  <c r="AB45" i="1"/>
  <c r="Z18" i="1"/>
  <c r="AB18" i="1"/>
  <c r="Z16" i="1"/>
  <c r="AB16" i="1"/>
  <c r="Z15" i="1"/>
  <c r="AB15" i="1"/>
  <c r="N52" i="1"/>
  <c r="Z52" i="1"/>
  <c r="N44" i="1"/>
  <c r="Z44" i="1"/>
  <c r="X24" i="1"/>
  <c r="Z24" i="1"/>
  <c r="J616" i="4"/>
  <c r="C65" i="6" s="1"/>
  <c r="J622" i="4"/>
  <c r="E65" i="6" s="1"/>
  <c r="J593" i="4"/>
  <c r="F62" i="6" s="1"/>
  <c r="J407" i="4"/>
  <c r="H44" i="6" s="1"/>
  <c r="J395" i="4"/>
  <c r="D44" i="6" s="1"/>
  <c r="J410" i="4"/>
  <c r="I44" i="6" s="1"/>
  <c r="J398" i="4"/>
  <c r="E44" i="6" s="1"/>
  <c r="J296" i="4"/>
  <c r="C35" i="6" s="1"/>
  <c r="J206" i="4"/>
  <c r="E26" i="6" s="1"/>
  <c r="X127" i="1"/>
  <c r="N127" i="1"/>
  <c r="X126" i="1"/>
  <c r="N126" i="1"/>
  <c r="X125" i="1"/>
  <c r="N125" i="1"/>
  <c r="X124" i="1"/>
  <c r="N124" i="1"/>
  <c r="X123" i="1"/>
  <c r="N123" i="1"/>
  <c r="X121" i="1"/>
  <c r="N121" i="1"/>
  <c r="X120" i="1"/>
  <c r="N120" i="1"/>
  <c r="X50" i="1"/>
  <c r="N50" i="1"/>
  <c r="X49" i="1"/>
  <c r="N49" i="1"/>
  <c r="X48" i="1"/>
  <c r="N48" i="1"/>
  <c r="X46" i="1"/>
  <c r="N46" i="1"/>
  <c r="X45" i="1"/>
  <c r="N45" i="1"/>
  <c r="X39" i="1"/>
  <c r="N39" i="1"/>
  <c r="X37" i="1"/>
  <c r="N37" i="1"/>
  <c r="X36" i="1"/>
  <c r="N36" i="1"/>
  <c r="X35" i="1"/>
  <c r="N35" i="1"/>
  <c r="X34" i="1"/>
  <c r="N34" i="1"/>
  <c r="X33" i="1"/>
  <c r="N33" i="1"/>
  <c r="X31" i="1"/>
  <c r="N31" i="1"/>
  <c r="X30" i="1"/>
  <c r="N30" i="1"/>
  <c r="X22" i="1"/>
  <c r="N22" i="1"/>
  <c r="X21" i="1"/>
  <c r="N21" i="1"/>
  <c r="X20" i="1"/>
  <c r="N20" i="1"/>
  <c r="X19" i="1"/>
  <c r="N19" i="1"/>
  <c r="X18" i="1"/>
  <c r="N18" i="1"/>
  <c r="X16" i="1"/>
  <c r="N16" i="1"/>
  <c r="X15" i="1"/>
  <c r="N15" i="1"/>
  <c r="V119" i="1"/>
  <c r="X119" i="1"/>
  <c r="L104" i="1"/>
  <c r="X104" i="1"/>
  <c r="CF144" i="1"/>
  <c r="CF131" i="1" s="1"/>
  <c r="CF132" i="1" s="1"/>
  <c r="CF133" i="1" s="1"/>
  <c r="AQ25" i="2" s="1"/>
  <c r="X144" i="1"/>
  <c r="L134" i="1"/>
  <c r="X134" i="1"/>
  <c r="V54" i="1"/>
  <c r="X54" i="1"/>
  <c r="F52" i="1"/>
  <c r="X52" i="1"/>
  <c r="V51" i="1"/>
  <c r="X51" i="1"/>
  <c r="V44" i="1"/>
  <c r="X44" i="1"/>
  <c r="T29" i="1"/>
  <c r="X29" i="1"/>
  <c r="P129" i="1"/>
  <c r="V129" i="1"/>
  <c r="L126" i="1"/>
  <c r="V126" i="1"/>
  <c r="P126" i="1"/>
  <c r="L125" i="1"/>
  <c r="V125" i="1"/>
  <c r="L124" i="1"/>
  <c r="V124" i="1"/>
  <c r="L123" i="1"/>
  <c r="V123" i="1"/>
  <c r="L121" i="1"/>
  <c r="V121" i="1"/>
  <c r="L120" i="1"/>
  <c r="V120" i="1"/>
  <c r="T50" i="1"/>
  <c r="V50" i="1"/>
  <c r="T49" i="1"/>
  <c r="V49" i="1"/>
  <c r="T48" i="1"/>
  <c r="V48" i="1"/>
  <c r="T46" i="1"/>
  <c r="V46" i="1"/>
  <c r="T45" i="1"/>
  <c r="V45" i="1"/>
  <c r="T24" i="1"/>
  <c r="V24" i="1"/>
  <c r="T21" i="1"/>
  <c r="V21" i="1"/>
  <c r="T20" i="1"/>
  <c r="V20" i="1"/>
  <c r="T19" i="1"/>
  <c r="V19" i="1"/>
  <c r="T18" i="1"/>
  <c r="V18" i="1"/>
  <c r="T16" i="1"/>
  <c r="V16" i="1"/>
  <c r="T15" i="1"/>
  <c r="V15" i="1"/>
  <c r="R54" i="1"/>
  <c r="T54" i="1"/>
  <c r="R51" i="1"/>
  <c r="T51" i="1"/>
  <c r="R44" i="1"/>
  <c r="T44" i="1"/>
  <c r="L39" i="1"/>
  <c r="T39" i="1"/>
  <c r="L36" i="1"/>
  <c r="T36" i="1"/>
  <c r="L35" i="1"/>
  <c r="T35" i="1"/>
  <c r="L34" i="1"/>
  <c r="T34" i="1"/>
  <c r="L33" i="1"/>
  <c r="T33" i="1"/>
  <c r="L31" i="1"/>
  <c r="T31" i="1"/>
  <c r="L30" i="1"/>
  <c r="T30" i="1"/>
  <c r="J128" i="4"/>
  <c r="K17" i="6" s="1"/>
  <c r="J49" i="4"/>
  <c r="F11" i="6" s="1"/>
  <c r="J58" i="4"/>
  <c r="I11" i="6" s="1"/>
  <c r="J238" i="4"/>
  <c r="E29" i="6" s="1"/>
  <c r="J602" i="4"/>
  <c r="I62" i="6" s="1"/>
  <c r="J605" i="4"/>
  <c r="J62" i="6" s="1"/>
  <c r="J587" i="4"/>
  <c r="D62" i="6" s="1"/>
  <c r="J608" i="4"/>
  <c r="K62" i="6" s="1"/>
  <c r="J590" i="4"/>
  <c r="E62" i="6" s="1"/>
  <c r="J596" i="4"/>
  <c r="G62" i="6" s="1"/>
  <c r="J599" i="4"/>
  <c r="H62" i="6" s="1"/>
  <c r="J40" i="4"/>
  <c r="C11" i="6" s="1"/>
  <c r="J55" i="4"/>
  <c r="H11" i="6" s="1"/>
  <c r="J46" i="4"/>
  <c r="E11" i="6" s="1"/>
  <c r="J43" i="4"/>
  <c r="D11" i="6" s="1"/>
  <c r="J61" i="4"/>
  <c r="J11" i="6" s="1"/>
  <c r="J64" i="4"/>
  <c r="K11" i="6" s="1"/>
  <c r="P35" i="1"/>
  <c r="P51" i="1"/>
  <c r="P123" i="1"/>
  <c r="P30" i="1"/>
  <c r="J552" i="4"/>
  <c r="C59" i="6" s="1"/>
  <c r="J558" i="4"/>
  <c r="E59" i="6" s="1"/>
  <c r="J488" i="4"/>
  <c r="C53" i="6" s="1"/>
  <c r="J480" i="4"/>
  <c r="K50" i="6" s="1"/>
  <c r="J462" i="4"/>
  <c r="E50" i="6" s="1"/>
  <c r="J459" i="4"/>
  <c r="D50" i="6" s="1"/>
  <c r="J468" i="4"/>
  <c r="G50" i="6" s="1"/>
  <c r="J465" i="4"/>
  <c r="F50" i="6" s="1"/>
  <c r="J456" i="4"/>
  <c r="C50" i="6" s="1"/>
  <c r="J474" i="4"/>
  <c r="I50" i="6" s="1"/>
  <c r="J430" i="4"/>
  <c r="E47" i="6" s="1"/>
  <c r="J442" i="4"/>
  <c r="I47" i="6" s="1"/>
  <c r="J427" i="4"/>
  <c r="D47" i="6" s="1"/>
  <c r="J334" i="4"/>
  <c r="E38" i="6" s="1"/>
  <c r="J235" i="4"/>
  <c r="D29" i="6" s="1"/>
  <c r="J256" i="4"/>
  <c r="K29" i="6" s="1"/>
  <c r="J244" i="4"/>
  <c r="G29" i="6" s="1"/>
  <c r="J270" i="4"/>
  <c r="E32" i="6" s="1"/>
  <c r="J299" i="4"/>
  <c r="D35" i="6" s="1"/>
  <c r="J311" i="4"/>
  <c r="H35" i="6" s="1"/>
  <c r="J320" i="4"/>
  <c r="K35" i="6" s="1"/>
  <c r="J314" i="4"/>
  <c r="I35" i="6" s="1"/>
  <c r="J142" i="4"/>
  <c r="E20" i="6" s="1"/>
  <c r="J157" i="4"/>
  <c r="J20" i="6" s="1"/>
  <c r="J139" i="4"/>
  <c r="D20" i="6" s="1"/>
  <c r="J104" i="4"/>
  <c r="C17" i="6" s="1"/>
  <c r="J107" i="4"/>
  <c r="D17" i="6" s="1"/>
  <c r="J125" i="4"/>
  <c r="J17" i="6" s="1"/>
  <c r="J72" i="4"/>
  <c r="C14" i="6" s="1"/>
  <c r="J93" i="4"/>
  <c r="J14" i="6" s="1"/>
  <c r="J96" i="4"/>
  <c r="K14" i="6" s="1"/>
  <c r="J78" i="4"/>
  <c r="E14" i="6" s="1"/>
  <c r="J75" i="4"/>
  <c r="D14" i="6" s="1"/>
  <c r="J87" i="4"/>
  <c r="H14" i="6" s="1"/>
  <c r="J84" i="4"/>
  <c r="G14" i="6" s="1"/>
  <c r="J90" i="4"/>
  <c r="I14" i="6" s="1"/>
  <c r="P125" i="1"/>
  <c r="P120" i="1"/>
  <c r="P54" i="1"/>
  <c r="P50" i="1"/>
  <c r="R50" i="1"/>
  <c r="P49" i="1"/>
  <c r="R49" i="1"/>
  <c r="P48" i="1"/>
  <c r="R48" i="1"/>
  <c r="P46" i="1"/>
  <c r="R46" i="1"/>
  <c r="P45" i="1"/>
  <c r="R45" i="1"/>
  <c r="N24" i="1"/>
  <c r="R24" i="1"/>
  <c r="P21" i="1"/>
  <c r="R21" i="1"/>
  <c r="P20" i="1"/>
  <c r="R20" i="1"/>
  <c r="P19" i="1"/>
  <c r="R19" i="1"/>
  <c r="P18" i="1"/>
  <c r="R18" i="1"/>
  <c r="P16" i="1"/>
  <c r="R16" i="1"/>
  <c r="P15" i="1"/>
  <c r="R15" i="1"/>
  <c r="P124" i="1"/>
  <c r="P39" i="1"/>
  <c r="P34" i="1"/>
  <c r="P33" i="1"/>
  <c r="P36" i="1"/>
  <c r="P121" i="1"/>
  <c r="P31" i="1"/>
  <c r="P24" i="1"/>
  <c r="L129" i="1"/>
  <c r="N129" i="1"/>
  <c r="L54" i="1"/>
  <c r="N54" i="1"/>
  <c r="H142" i="1"/>
  <c r="L142" i="1"/>
  <c r="H141" i="1"/>
  <c r="L141" i="1"/>
  <c r="H140" i="1"/>
  <c r="L140" i="1"/>
  <c r="H139" i="1"/>
  <c r="L139" i="1"/>
  <c r="H138" i="1"/>
  <c r="L138" i="1"/>
  <c r="H136" i="1"/>
  <c r="L136" i="1"/>
  <c r="H135" i="1"/>
  <c r="L135" i="1"/>
  <c r="AB119" i="1"/>
  <c r="AB116" i="1" s="1"/>
  <c r="AB117" i="1" s="1"/>
  <c r="AB118" i="1" s="1"/>
  <c r="O23" i="2" s="1"/>
  <c r="J42" i="6" s="1"/>
  <c r="J40" i="6" s="1"/>
  <c r="L119" i="1"/>
  <c r="H114" i="1"/>
  <c r="L114" i="1"/>
  <c r="H111" i="1"/>
  <c r="L111" i="1"/>
  <c r="H110" i="1"/>
  <c r="L110" i="1"/>
  <c r="H109" i="1"/>
  <c r="L109" i="1"/>
  <c r="H108" i="1"/>
  <c r="L108" i="1"/>
  <c r="H106" i="1"/>
  <c r="L106" i="1"/>
  <c r="H105" i="1"/>
  <c r="L105" i="1"/>
  <c r="J51" i="1"/>
  <c r="L51" i="1"/>
  <c r="J50" i="1"/>
  <c r="L50" i="1"/>
  <c r="J49" i="1"/>
  <c r="L49" i="1"/>
  <c r="J48" i="1"/>
  <c r="L48" i="1"/>
  <c r="J46" i="1"/>
  <c r="L46" i="1"/>
  <c r="J45" i="1"/>
  <c r="L45" i="1"/>
  <c r="J44" i="1"/>
  <c r="L44" i="1"/>
  <c r="J29" i="1"/>
  <c r="L29" i="1"/>
  <c r="J24" i="1"/>
  <c r="L24" i="1"/>
  <c r="J21" i="1"/>
  <c r="L21" i="1"/>
  <c r="J20" i="1"/>
  <c r="L20" i="1"/>
  <c r="J19" i="1"/>
  <c r="L19" i="1"/>
  <c r="J18" i="1"/>
  <c r="L18" i="1"/>
  <c r="J16" i="1"/>
  <c r="L16" i="1"/>
  <c r="J15" i="1"/>
  <c r="L15" i="1"/>
  <c r="H54" i="1"/>
  <c r="J54" i="1"/>
  <c r="H39" i="1"/>
  <c r="J39" i="1"/>
  <c r="H37" i="1"/>
  <c r="J37" i="1"/>
  <c r="H36" i="1"/>
  <c r="J36" i="1"/>
  <c r="H35" i="1"/>
  <c r="J35" i="1"/>
  <c r="H34" i="1"/>
  <c r="J34" i="1"/>
  <c r="H33" i="1"/>
  <c r="J33" i="1"/>
  <c r="H31" i="1"/>
  <c r="J31" i="1"/>
  <c r="H30" i="1"/>
  <c r="J30" i="1"/>
  <c r="AB134" i="1"/>
  <c r="AB131" i="1" s="1"/>
  <c r="AB132" i="1" s="1"/>
  <c r="AB133" i="1" s="1"/>
  <c r="O25" i="2" s="1"/>
  <c r="K42" i="6" s="1"/>
  <c r="K40" i="6" s="1"/>
  <c r="H134" i="1"/>
  <c r="AB104" i="1"/>
  <c r="AB101" i="1" s="1"/>
  <c r="AB102" i="1" s="1"/>
  <c r="AB103" i="1" s="1"/>
  <c r="O21" i="2" s="1"/>
  <c r="I42" i="6" s="1"/>
  <c r="I40" i="6" s="1"/>
  <c r="H104" i="1"/>
  <c r="AB89" i="1"/>
  <c r="AB86" i="1" s="1"/>
  <c r="AB87" i="1" s="1"/>
  <c r="AB88" i="1" s="1"/>
  <c r="O19" i="2" s="1"/>
  <c r="H42" i="6" s="1"/>
  <c r="H89" i="1"/>
  <c r="AB74" i="1"/>
  <c r="AB71" i="1" s="1"/>
  <c r="AB73" i="1" s="1"/>
  <c r="O17" i="2" s="1"/>
  <c r="G42" i="6" s="1"/>
  <c r="G40" i="6" s="1"/>
  <c r="H74" i="1"/>
  <c r="F69" i="1"/>
  <c r="H69" i="1"/>
  <c r="AB59" i="1"/>
  <c r="AB56" i="1" s="1"/>
  <c r="AB57" i="1" s="1"/>
  <c r="AB58" i="1" s="1"/>
  <c r="O15" i="2" s="1"/>
  <c r="F42" i="6" s="1"/>
  <c r="F40" i="6" s="1"/>
  <c r="H59" i="1"/>
  <c r="F54" i="1"/>
  <c r="F51" i="1"/>
  <c r="H51" i="1"/>
  <c r="F50" i="1"/>
  <c r="H50" i="1"/>
  <c r="F49" i="1"/>
  <c r="H49" i="1"/>
  <c r="F48" i="1"/>
  <c r="H48" i="1"/>
  <c r="F46" i="1"/>
  <c r="H46" i="1"/>
  <c r="F45" i="1"/>
  <c r="H45" i="1"/>
  <c r="AB44" i="1"/>
  <c r="H44" i="1"/>
  <c r="AB29" i="1"/>
  <c r="AB26" i="1" s="1"/>
  <c r="AB27" i="1" s="1"/>
  <c r="AB28" i="1" s="1"/>
  <c r="O11" i="2" s="1"/>
  <c r="D42" i="6" s="1"/>
  <c r="D40" i="6" s="1"/>
  <c r="H29" i="1"/>
  <c r="F22" i="1"/>
  <c r="H22" i="1"/>
  <c r="F21" i="1"/>
  <c r="H21" i="1"/>
  <c r="F20" i="1"/>
  <c r="H20" i="1"/>
  <c r="F19" i="1"/>
  <c r="H19" i="1"/>
  <c r="F18" i="1"/>
  <c r="H18" i="1"/>
  <c r="F16" i="1"/>
  <c r="H16" i="1"/>
  <c r="F15" i="1"/>
  <c r="H15" i="1"/>
  <c r="J8" i="4"/>
  <c r="C8" i="6" s="1"/>
  <c r="J366" i="4"/>
  <c r="E41" i="6" s="1"/>
  <c r="J168" i="4"/>
  <c r="C23" i="6" s="1"/>
  <c r="J180" i="4"/>
  <c r="G23" i="6" s="1"/>
  <c r="J189" i="4"/>
  <c r="J23" i="6" s="1"/>
  <c r="J171" i="4"/>
  <c r="D23" i="6" s="1"/>
  <c r="J177" i="4"/>
  <c r="F23" i="6" s="1"/>
  <c r="X16" i="2"/>
  <c r="F69" i="6"/>
  <c r="F67" i="6" s="1"/>
  <c r="X24" i="2"/>
  <c r="J69" i="6"/>
  <c r="X22" i="2"/>
  <c r="I69" i="6"/>
  <c r="I67" i="6" s="1"/>
  <c r="X18" i="2"/>
  <c r="G69" i="6"/>
  <c r="G67" i="6" s="1"/>
  <c r="J29" i="4"/>
  <c r="J8" i="6" s="1"/>
  <c r="G80" i="6"/>
  <c r="G79" i="6" s="1"/>
  <c r="H80" i="6"/>
  <c r="H79" i="6" s="1"/>
  <c r="D80" i="6"/>
  <c r="K80" i="6"/>
  <c r="K79" i="6" s="1"/>
  <c r="J80" i="6"/>
  <c r="I80" i="6"/>
  <c r="I79" i="6" s="1"/>
  <c r="C80" i="6"/>
  <c r="F80" i="6"/>
  <c r="F79" i="6" s="1"/>
  <c r="E80" i="6"/>
  <c r="F144" i="1"/>
  <c r="H144" i="1"/>
  <c r="AT28" i="1"/>
  <c r="X11" i="2" s="1"/>
  <c r="F24" i="1"/>
  <c r="H24" i="1"/>
  <c r="AT57" i="1"/>
  <c r="X58" i="1"/>
  <c r="M15" i="2" s="1"/>
  <c r="F36" i="6" s="1"/>
  <c r="Z72" i="1"/>
  <c r="AR73" i="1"/>
  <c r="W17" i="2" s="1"/>
  <c r="W18" i="2" s="1"/>
  <c r="N87" i="1"/>
  <c r="AN117" i="1"/>
  <c r="N73" i="1"/>
  <c r="H17" i="2" s="1"/>
  <c r="G21" i="6" s="1"/>
  <c r="J72" i="1"/>
  <c r="AL58" i="1"/>
  <c r="T15" i="2" s="1"/>
  <c r="T16" i="2" s="1"/>
  <c r="AT133" i="1"/>
  <c r="X25" i="2" s="1"/>
  <c r="H21" i="6"/>
  <c r="T87" i="1"/>
  <c r="AF58" i="1"/>
  <c r="Q15" i="2" s="1"/>
  <c r="Q16" i="2" s="1"/>
  <c r="J132" i="1"/>
  <c r="AJ58" i="1"/>
  <c r="S15" i="2" s="1"/>
  <c r="S16" i="2" s="1"/>
  <c r="AL87" i="1"/>
  <c r="R72" i="1"/>
  <c r="T102" i="1"/>
  <c r="R118" i="1"/>
  <c r="J23" i="2" s="1"/>
  <c r="J24" i="2" s="1"/>
  <c r="AN73" i="1"/>
  <c r="U17" i="2" s="1"/>
  <c r="G60" i="6" s="1"/>
  <c r="V103" i="1"/>
  <c r="L21" i="2" s="1"/>
  <c r="I33" i="6" s="1"/>
  <c r="AF72" i="1"/>
  <c r="T73" i="1"/>
  <c r="K17" i="2" s="1"/>
  <c r="K18" i="2" s="1"/>
  <c r="AN102" i="1"/>
  <c r="AR87" i="1"/>
  <c r="L87" i="1"/>
  <c r="AT72" i="1"/>
  <c r="Z117" i="1"/>
  <c r="V28" i="1"/>
  <c r="L11" i="2" s="1"/>
  <c r="D33" i="6" s="1"/>
  <c r="D31" i="6" s="1"/>
  <c r="X88" i="1"/>
  <c r="M19" i="2" s="1"/>
  <c r="M20" i="2" s="1"/>
  <c r="AR58" i="1"/>
  <c r="W15" i="2" s="1"/>
  <c r="W16" i="2" s="1"/>
  <c r="J58" i="1"/>
  <c r="F15" i="2" s="1"/>
  <c r="F16" i="2" s="1"/>
  <c r="N132" i="1"/>
  <c r="J87" i="1"/>
  <c r="AT102" i="1"/>
  <c r="T132" i="1"/>
  <c r="Z132" i="1"/>
  <c r="AR103" i="1"/>
  <c r="W21" i="2" s="1"/>
  <c r="W22" i="2" s="1"/>
  <c r="G48" i="6"/>
  <c r="H15" i="6"/>
  <c r="Z57" i="1"/>
  <c r="AJ132" i="1"/>
  <c r="AR28" i="1"/>
  <c r="W11" i="2" s="1"/>
  <c r="W12" i="2" s="1"/>
  <c r="AT88" i="1"/>
  <c r="X19" i="2" s="1"/>
  <c r="AF132" i="1"/>
  <c r="L72" i="1"/>
  <c r="AJ88" i="1"/>
  <c r="S19" i="2" s="1"/>
  <c r="H54" i="6" s="1"/>
  <c r="V73" i="1"/>
  <c r="L17" i="2" s="1"/>
  <c r="L18" i="2" s="1"/>
  <c r="AJ117" i="1"/>
  <c r="AF117" i="1"/>
  <c r="K52" i="6"/>
  <c r="R132" i="1"/>
  <c r="R57" i="1"/>
  <c r="Z27" i="1"/>
  <c r="AJ27" i="1"/>
  <c r="V58" i="1"/>
  <c r="L15" i="2" s="1"/>
  <c r="L16" i="2" s="1"/>
  <c r="AH118" i="1"/>
  <c r="R23" i="2" s="1"/>
  <c r="J51" i="6" s="1"/>
  <c r="K64" i="6"/>
  <c r="Q24" i="2"/>
  <c r="J48" i="6"/>
  <c r="Q20" i="2"/>
  <c r="H48" i="6"/>
  <c r="K16" i="2"/>
  <c r="F30" i="6"/>
  <c r="K24" i="2"/>
  <c r="J30" i="6"/>
  <c r="U16" i="2"/>
  <c r="F60" i="6"/>
  <c r="F58" i="6" s="1"/>
  <c r="U20" i="2"/>
  <c r="H60" i="6"/>
  <c r="J18" i="2"/>
  <c r="G27" i="6"/>
  <c r="G25" i="6" s="1"/>
  <c r="N24" i="2"/>
  <c r="J39" i="6"/>
  <c r="J37" i="6" s="1"/>
  <c r="N16" i="2"/>
  <c r="F39" i="6"/>
  <c r="J22" i="2"/>
  <c r="I27" i="6"/>
  <c r="F22" i="2"/>
  <c r="I15" i="6"/>
  <c r="H22" i="2"/>
  <c r="I21" i="6"/>
  <c r="N22" i="2"/>
  <c r="I39" i="6"/>
  <c r="U24" i="2"/>
  <c r="J60" i="6"/>
  <c r="J16" i="2"/>
  <c r="F27" i="6"/>
  <c r="F25" i="6" s="1"/>
  <c r="K20" i="2"/>
  <c r="H30" i="6"/>
  <c r="T20" i="2"/>
  <c r="H57" i="6"/>
  <c r="H55" i="6" s="1"/>
  <c r="AR132" i="1"/>
  <c r="AT117" i="1"/>
  <c r="H16" i="2"/>
  <c r="F21" i="6"/>
  <c r="F19" i="6" s="1"/>
  <c r="E24" i="2"/>
  <c r="J12" i="6"/>
  <c r="S24" i="2"/>
  <c r="J54" i="6"/>
  <c r="J52" i="6" s="1"/>
  <c r="F24" i="2"/>
  <c r="J15" i="6"/>
  <c r="N102" i="1"/>
  <c r="V132" i="1"/>
  <c r="AN132" i="1"/>
  <c r="W20" i="2"/>
  <c r="H66" i="6"/>
  <c r="U22" i="2"/>
  <c r="I60" i="6"/>
  <c r="K22" i="2"/>
  <c r="I30" i="6"/>
  <c r="AF87" i="1"/>
  <c r="S22" i="2"/>
  <c r="I54" i="6"/>
  <c r="I52" i="6" s="1"/>
  <c r="J117" i="1"/>
  <c r="F18" i="2"/>
  <c r="G15" i="6"/>
  <c r="R88" i="1"/>
  <c r="J19" i="2" s="1"/>
  <c r="T117" i="1"/>
  <c r="T57" i="1"/>
  <c r="X73" i="1"/>
  <c r="M17" i="2" s="1"/>
  <c r="Z102" i="1"/>
  <c r="N18" i="2"/>
  <c r="G39" i="6"/>
  <c r="AJ102" i="1"/>
  <c r="AN87" i="1"/>
  <c r="AN57" i="1"/>
  <c r="N20" i="2"/>
  <c r="H39" i="6"/>
  <c r="H121" i="6" s="1"/>
  <c r="G20" i="2"/>
  <c r="H18" i="6"/>
  <c r="S18" i="2"/>
  <c r="G54" i="6"/>
  <c r="G52" i="6" s="1"/>
  <c r="N12" i="2"/>
  <c r="D39" i="6"/>
  <c r="D37" i="6" s="1"/>
  <c r="H117" i="1"/>
  <c r="J102" i="1"/>
  <c r="L58" i="1"/>
  <c r="G15" i="2" s="1"/>
  <c r="R102" i="1"/>
  <c r="V88" i="1"/>
  <c r="L19" i="2" s="1"/>
  <c r="Z87" i="1"/>
  <c r="AJ72" i="1"/>
  <c r="J12" i="2"/>
  <c r="D27" i="6"/>
  <c r="S12" i="2"/>
  <c r="D54" i="6"/>
  <c r="G18" i="2"/>
  <c r="G18" i="6"/>
  <c r="R27" i="1"/>
  <c r="N57" i="1"/>
  <c r="AR14" i="1"/>
  <c r="AT14" i="1"/>
  <c r="AT11" i="1" s="1"/>
  <c r="AN14" i="1"/>
  <c r="AP14" i="1"/>
  <c r="AJ14" i="1"/>
  <c r="AL14" i="1"/>
  <c r="AF14" i="1"/>
  <c r="AH14" i="1"/>
  <c r="AB14" i="1"/>
  <c r="AD14" i="1"/>
  <c r="X14" i="1"/>
  <c r="Z14" i="1"/>
  <c r="T14" i="1"/>
  <c r="V14" i="1"/>
  <c r="N14" i="1"/>
  <c r="R14" i="1"/>
  <c r="J14" i="1"/>
  <c r="L14" i="1"/>
  <c r="F14" i="1"/>
  <c r="H14" i="1"/>
  <c r="J32" i="4"/>
  <c r="K8" i="6" s="1"/>
  <c r="J17" i="4"/>
  <c r="F8" i="6" s="1"/>
  <c r="J14" i="4"/>
  <c r="E8" i="6" s="1"/>
  <c r="J20" i="4"/>
  <c r="G8" i="6" s="1"/>
  <c r="J11" i="4"/>
  <c r="D8" i="6" s="1"/>
  <c r="F59" i="1"/>
  <c r="F134" i="1"/>
  <c r="P134" i="1"/>
  <c r="P131" i="1" s="1"/>
  <c r="P132" i="1" s="1"/>
  <c r="F104" i="1"/>
  <c r="F101" i="1" s="1"/>
  <c r="P119" i="1"/>
  <c r="F119" i="1"/>
  <c r="F116" i="1" s="1"/>
  <c r="P104" i="1"/>
  <c r="P101" i="1" s="1"/>
  <c r="P102" i="1" s="1"/>
  <c r="P89" i="1"/>
  <c r="P86" i="1" s="1"/>
  <c r="P88" i="1" s="1"/>
  <c r="I19" i="2" s="1"/>
  <c r="F89" i="1"/>
  <c r="F86" i="1" s="1"/>
  <c r="P74" i="1"/>
  <c r="P71" i="1" s="1"/>
  <c r="P72" i="1" s="1"/>
  <c r="F74" i="1"/>
  <c r="F71" i="1" s="1"/>
  <c r="P59" i="1"/>
  <c r="P56" i="1" s="1"/>
  <c r="P58" i="1" s="1"/>
  <c r="I15" i="2" s="1"/>
  <c r="P44" i="1"/>
  <c r="F44" i="1"/>
  <c r="P29" i="1"/>
  <c r="F29" i="1"/>
  <c r="F26" i="1" s="1"/>
  <c r="P14" i="1"/>
  <c r="I58" i="6" l="1"/>
  <c r="G58" i="6"/>
  <c r="H64" i="6"/>
  <c r="J49" i="6"/>
  <c r="J91" i="6"/>
  <c r="J76" i="6"/>
  <c r="J70" i="6"/>
  <c r="I25" i="6"/>
  <c r="H58" i="6"/>
  <c r="H70" i="6"/>
  <c r="D79" i="6"/>
  <c r="G115" i="6"/>
  <c r="K13" i="6"/>
  <c r="K115" i="6"/>
  <c r="F100" i="6"/>
  <c r="F76" i="6"/>
  <c r="G70" i="6"/>
  <c r="H40" i="6"/>
  <c r="H76" i="6"/>
  <c r="H115" i="6"/>
  <c r="K76" i="6"/>
  <c r="H112" i="6"/>
  <c r="K58" i="6"/>
  <c r="G76" i="6"/>
  <c r="G73" i="6"/>
  <c r="F88" i="6"/>
  <c r="H52" i="6"/>
  <c r="H73" i="6"/>
  <c r="H88" i="6"/>
  <c r="G88" i="6"/>
  <c r="F121" i="6"/>
  <c r="G121" i="6"/>
  <c r="I73" i="6"/>
  <c r="G100" i="6"/>
  <c r="BX131" i="1"/>
  <c r="BX132" i="1" s="1"/>
  <c r="BX133" i="1" s="1"/>
  <c r="AM25" i="2" s="1"/>
  <c r="K114" i="6" s="1"/>
  <c r="K112" i="6" s="1"/>
  <c r="BR86" i="1"/>
  <c r="BR87" i="1" s="1"/>
  <c r="BR88" i="1" s="1"/>
  <c r="AJ19" i="2" s="1"/>
  <c r="H105" i="6" s="1"/>
  <c r="H103" i="6" s="1"/>
  <c r="CD116" i="1"/>
  <c r="CD117" i="1" s="1"/>
  <c r="CD118" i="1" s="1"/>
  <c r="AP23" i="2" s="1"/>
  <c r="AV102" i="1"/>
  <c r="AV103" i="1" s="1"/>
  <c r="Y21" i="2" s="1"/>
  <c r="BZ101" i="1"/>
  <c r="BZ102" i="1" s="1"/>
  <c r="BZ103" i="1" s="1"/>
  <c r="AN21" i="2" s="1"/>
  <c r="CD101" i="1"/>
  <c r="CD102" i="1" s="1"/>
  <c r="CD103" i="1" s="1"/>
  <c r="AP21" i="2" s="1"/>
  <c r="I123" i="6" s="1"/>
  <c r="CD41" i="1"/>
  <c r="CD42" i="1" s="1"/>
  <c r="CD26" i="1"/>
  <c r="CD27" i="1" s="1"/>
  <c r="CD28" i="1" s="1"/>
  <c r="AP11" i="2" s="1"/>
  <c r="D123" i="6" s="1"/>
  <c r="CD11" i="1"/>
  <c r="CD12" i="1" s="1"/>
  <c r="CD13" i="1" s="1"/>
  <c r="AP9" i="2" s="1"/>
  <c r="C123" i="6" s="1"/>
  <c r="CB116" i="1"/>
  <c r="CB117" i="1" s="1"/>
  <c r="BZ41" i="1"/>
  <c r="BZ42" i="1" s="1"/>
  <c r="BZ43" i="1" s="1"/>
  <c r="AN13" i="2" s="1"/>
  <c r="E117" i="6" s="1"/>
  <c r="CB41" i="1"/>
  <c r="CB42" i="1" s="1"/>
  <c r="CB43" i="1" s="1"/>
  <c r="AO13" i="2" s="1"/>
  <c r="E120" i="6" s="1"/>
  <c r="E118" i="6" s="1"/>
  <c r="CB26" i="1"/>
  <c r="CB27" i="1" s="1"/>
  <c r="CB28" i="1" s="1"/>
  <c r="AO11" i="2" s="1"/>
  <c r="D120" i="6" s="1"/>
  <c r="D118" i="6" s="1"/>
  <c r="CB11" i="1"/>
  <c r="CB12" i="1" s="1"/>
  <c r="BZ11" i="1"/>
  <c r="BZ12" i="1" s="1"/>
  <c r="BZ13" i="1" s="1"/>
  <c r="AN9" i="2" s="1"/>
  <c r="C117" i="6" s="1"/>
  <c r="BZ116" i="1"/>
  <c r="BZ117" i="1" s="1"/>
  <c r="BZ118" i="1" s="1"/>
  <c r="AN23" i="2" s="1"/>
  <c r="BZ26" i="1"/>
  <c r="BZ27" i="1" s="1"/>
  <c r="BZ28" i="1" s="1"/>
  <c r="AN11" i="2" s="1"/>
  <c r="D117" i="6" s="1"/>
  <c r="BX26" i="1"/>
  <c r="BX27" i="1" s="1"/>
  <c r="BX28" i="1" s="1"/>
  <c r="AM11" i="2" s="1"/>
  <c r="D114" i="6" s="1"/>
  <c r="BP116" i="1"/>
  <c r="BP117" i="1" s="1"/>
  <c r="BP118" i="1" s="1"/>
  <c r="AI23" i="2" s="1"/>
  <c r="BX116" i="1"/>
  <c r="BX117" i="1" s="1"/>
  <c r="BX118" i="1" s="1"/>
  <c r="AM23" i="2" s="1"/>
  <c r="J114" i="6" s="1"/>
  <c r="BV41" i="1"/>
  <c r="BV42" i="1" s="1"/>
  <c r="BV43" i="1" s="1"/>
  <c r="AL13" i="2" s="1"/>
  <c r="E111" i="6" s="1"/>
  <c r="BX41" i="1"/>
  <c r="BX42" i="1" s="1"/>
  <c r="BX43" i="1" s="1"/>
  <c r="AM13" i="2" s="1"/>
  <c r="E114" i="6" s="1"/>
  <c r="E112" i="6" s="1"/>
  <c r="BX11" i="1"/>
  <c r="BX12" i="1" s="1"/>
  <c r="BX13" i="1" s="1"/>
  <c r="AM9" i="2" s="1"/>
  <c r="C114" i="6" s="1"/>
  <c r="BV11" i="1"/>
  <c r="BV12" i="1" s="1"/>
  <c r="BV13" i="1" s="1"/>
  <c r="AL9" i="2" s="1"/>
  <c r="C111" i="6" s="1"/>
  <c r="BR41" i="1"/>
  <c r="BR42" i="1" s="1"/>
  <c r="BR43" i="1" s="1"/>
  <c r="AJ13" i="2" s="1"/>
  <c r="E105" i="6" s="1"/>
  <c r="BV26" i="1"/>
  <c r="BV27" i="1" s="1"/>
  <c r="BV28" i="1" s="1"/>
  <c r="AL11" i="2" s="1"/>
  <c r="D111" i="6" s="1"/>
  <c r="D52" i="6" s="1"/>
  <c r="BP26" i="1"/>
  <c r="BP27" i="1" s="1"/>
  <c r="BP28" i="1" s="1"/>
  <c r="AI11" i="2" s="1"/>
  <c r="D102" i="6" s="1"/>
  <c r="BT131" i="1"/>
  <c r="BT132" i="1" s="1"/>
  <c r="BT133" i="1" s="1"/>
  <c r="AK25" i="2" s="1"/>
  <c r="BR131" i="1"/>
  <c r="BR132" i="1" s="1"/>
  <c r="BR133" i="1" s="1"/>
  <c r="AJ25" i="2" s="1"/>
  <c r="K105" i="6" s="1"/>
  <c r="BT11" i="1"/>
  <c r="BT12" i="1" s="1"/>
  <c r="BT13" i="1" s="1"/>
  <c r="AK9" i="2" s="1"/>
  <c r="C108" i="6" s="1"/>
  <c r="C106" i="6" s="1"/>
  <c r="BR11" i="1"/>
  <c r="BR12" i="1" s="1"/>
  <c r="BR13" i="1" s="1"/>
  <c r="AJ9" i="2" s="1"/>
  <c r="C105" i="6" s="1"/>
  <c r="BP131" i="1"/>
  <c r="BP132" i="1" s="1"/>
  <c r="BP133" i="1" s="1"/>
  <c r="AI25" i="2" s="1"/>
  <c r="BN131" i="1"/>
  <c r="BN132" i="1" s="1"/>
  <c r="BN133" i="1" s="1"/>
  <c r="AH25" i="2" s="1"/>
  <c r="K99" i="6" s="1"/>
  <c r="BR101" i="1"/>
  <c r="BR102" i="1" s="1"/>
  <c r="BR103" i="1" s="1"/>
  <c r="AJ21" i="2" s="1"/>
  <c r="I105" i="6" s="1"/>
  <c r="BN86" i="1"/>
  <c r="BN87" i="1" s="1"/>
  <c r="BN88" i="1" s="1"/>
  <c r="AH19" i="2" s="1"/>
  <c r="H99" i="6" s="1"/>
  <c r="H97" i="6" s="1"/>
  <c r="BR71" i="1"/>
  <c r="BR72" i="1" s="1"/>
  <c r="BN71" i="1"/>
  <c r="BN72" i="1" s="1"/>
  <c r="BN73" i="1" s="1"/>
  <c r="AH17" i="2" s="1"/>
  <c r="G99" i="6" s="1"/>
  <c r="G97" i="6" s="1"/>
  <c r="BR56" i="1"/>
  <c r="BR57" i="1" s="1"/>
  <c r="BR58" i="1" s="1"/>
  <c r="AJ15" i="2" s="1"/>
  <c r="F105" i="6" s="1"/>
  <c r="F103" i="6" s="1"/>
  <c r="BN56" i="1"/>
  <c r="BN57" i="1" s="1"/>
  <c r="BN58" i="1" s="1"/>
  <c r="AH15" i="2" s="1"/>
  <c r="F99" i="6" s="1"/>
  <c r="BP41" i="1"/>
  <c r="BP42" i="1" s="1"/>
  <c r="BP43" i="1" s="1"/>
  <c r="AI13" i="2" s="1"/>
  <c r="E102" i="6" s="1"/>
  <c r="BP11" i="1"/>
  <c r="BP12" i="1" s="1"/>
  <c r="BP13" i="1" s="1"/>
  <c r="AI9" i="2" s="1"/>
  <c r="C102" i="6" s="1"/>
  <c r="BN116" i="1"/>
  <c r="BN117" i="1" s="1"/>
  <c r="BN118" i="1" s="1"/>
  <c r="AH23" i="2" s="1"/>
  <c r="J99" i="6" s="1"/>
  <c r="J97" i="6" s="1"/>
  <c r="BP101" i="1"/>
  <c r="BP102" i="1" s="1"/>
  <c r="BP103" i="1" s="1"/>
  <c r="AI21" i="2" s="1"/>
  <c r="BN101" i="1"/>
  <c r="BN102" i="1" s="1"/>
  <c r="BN103" i="1" s="1"/>
  <c r="AH21" i="2" s="1"/>
  <c r="BN26" i="1"/>
  <c r="BN27" i="1" s="1"/>
  <c r="BN28" i="1" s="1"/>
  <c r="AH11" i="2" s="1"/>
  <c r="D99" i="6" s="1"/>
  <c r="BL131" i="1"/>
  <c r="BL132" i="1" s="1"/>
  <c r="BL133" i="1" s="1"/>
  <c r="AG25" i="2" s="1"/>
  <c r="BL101" i="1"/>
  <c r="BL102" i="1" s="1"/>
  <c r="BL103" i="1" s="1"/>
  <c r="AG21" i="2" s="1"/>
  <c r="BL86" i="1"/>
  <c r="BL87" i="1" s="1"/>
  <c r="BL88" i="1" s="1"/>
  <c r="AG19" i="2" s="1"/>
  <c r="H96" i="6" s="1"/>
  <c r="BL71" i="1"/>
  <c r="BL72" i="1" s="1"/>
  <c r="BL73" i="1" s="1"/>
  <c r="AG17" i="2" s="1"/>
  <c r="G96" i="6" s="1"/>
  <c r="BN41" i="1"/>
  <c r="BF26" i="1"/>
  <c r="BF27" i="1" s="1"/>
  <c r="BF28" i="1" s="1"/>
  <c r="AD11" i="2" s="1"/>
  <c r="BL11" i="1"/>
  <c r="BL12" i="1" s="1"/>
  <c r="BL13" i="1" s="1"/>
  <c r="AG9" i="2" s="1"/>
  <c r="C96" i="6" s="1"/>
  <c r="BN11" i="1"/>
  <c r="BN12" i="1" s="1"/>
  <c r="BN13" i="1" s="1"/>
  <c r="AH9" i="2" s="1"/>
  <c r="C99" i="6" s="1"/>
  <c r="BF131" i="1"/>
  <c r="BF132" i="1" s="1"/>
  <c r="BF133" i="1" s="1"/>
  <c r="AD25" i="2" s="1"/>
  <c r="BH101" i="1"/>
  <c r="BH102" i="1" s="1"/>
  <c r="BH103" i="1" s="1"/>
  <c r="AE21" i="2" s="1"/>
  <c r="I90" i="6" s="1"/>
  <c r="I88" i="6" s="1"/>
  <c r="AP71" i="1"/>
  <c r="AP72" i="1" s="1"/>
  <c r="BL56" i="1"/>
  <c r="AV56" i="1"/>
  <c r="AV57" i="1" s="1"/>
  <c r="AV58" i="1" s="1"/>
  <c r="Y15" i="2" s="1"/>
  <c r="F72" i="6" s="1"/>
  <c r="F70" i="6" s="1"/>
  <c r="BL41" i="1"/>
  <c r="BL42" i="1" s="1"/>
  <c r="BL43" i="1" s="1"/>
  <c r="AG13" i="2" s="1"/>
  <c r="E96" i="6" s="1"/>
  <c r="BJ41" i="1"/>
  <c r="BJ42" i="1" s="1"/>
  <c r="BJ43" i="1" s="1"/>
  <c r="AF13" i="2" s="1"/>
  <c r="E93" i="6" s="1"/>
  <c r="BH41" i="1"/>
  <c r="BH42" i="1" s="1"/>
  <c r="BH43" i="1" s="1"/>
  <c r="AE13" i="2" s="1"/>
  <c r="E90" i="6" s="1"/>
  <c r="BH11" i="1"/>
  <c r="BH12" i="1" s="1"/>
  <c r="BH13" i="1" s="1"/>
  <c r="AE9" i="2" s="1"/>
  <c r="C90" i="6" s="1"/>
  <c r="BJ11" i="1"/>
  <c r="BJ12" i="1" s="1"/>
  <c r="BJ13" i="1" s="1"/>
  <c r="AF9" i="2" s="1"/>
  <c r="C93" i="6" s="1"/>
  <c r="BF101" i="1"/>
  <c r="BF102" i="1" s="1"/>
  <c r="BF103" i="1" s="1"/>
  <c r="AD21" i="2" s="1"/>
  <c r="BF11" i="1"/>
  <c r="BF12" i="1" s="1"/>
  <c r="BF13" i="1" s="1"/>
  <c r="AD9" i="2" s="1"/>
  <c r="BD131" i="1"/>
  <c r="BD132" i="1" s="1"/>
  <c r="BD133" i="1" s="1"/>
  <c r="AC25" i="2" s="1"/>
  <c r="BD101" i="1"/>
  <c r="BD102" i="1" s="1"/>
  <c r="BD103" i="1" s="1"/>
  <c r="AC21" i="2" s="1"/>
  <c r="I84" i="6" s="1"/>
  <c r="BF41" i="1"/>
  <c r="BF42" i="1" s="1"/>
  <c r="BF43" i="1" s="1"/>
  <c r="AD13" i="2" s="1"/>
  <c r="BD41" i="1"/>
  <c r="BD42" i="1" s="1"/>
  <c r="BD43" i="1" s="1"/>
  <c r="AC13" i="2" s="1"/>
  <c r="E84" i="6" s="1"/>
  <c r="E82" i="6" s="1"/>
  <c r="BD26" i="1"/>
  <c r="BD27" i="1" s="1"/>
  <c r="BD28" i="1" s="1"/>
  <c r="AC11" i="2" s="1"/>
  <c r="D84" i="6" s="1"/>
  <c r="D82" i="6" s="1"/>
  <c r="BD11" i="1"/>
  <c r="BD12" i="1" s="1"/>
  <c r="BD13" i="1" s="1"/>
  <c r="AC9" i="2" s="1"/>
  <c r="C84" i="6" s="1"/>
  <c r="BD116" i="1"/>
  <c r="BD117" i="1" s="1"/>
  <c r="BD118" i="1" s="1"/>
  <c r="AC23" i="2" s="1"/>
  <c r="AZ101" i="1"/>
  <c r="AZ102" i="1" s="1"/>
  <c r="AZ103" i="1" s="1"/>
  <c r="AA21" i="2" s="1"/>
  <c r="BB41" i="1"/>
  <c r="BB42" i="1" s="1"/>
  <c r="BB43" i="1" s="1"/>
  <c r="AB13" i="2" s="1"/>
  <c r="E81" i="6" s="1"/>
  <c r="E79" i="6" s="1"/>
  <c r="BB116" i="1"/>
  <c r="BB117" i="1" s="1"/>
  <c r="BB118" i="1" s="1"/>
  <c r="AB23" i="2" s="1"/>
  <c r="J81" i="6" s="1"/>
  <c r="J58" i="6" s="1"/>
  <c r="AX41" i="1"/>
  <c r="AX42" i="1" s="1"/>
  <c r="AX43" i="1" s="1"/>
  <c r="Z13" i="2" s="1"/>
  <c r="E75" i="6" s="1"/>
  <c r="BB11" i="1"/>
  <c r="BB12" i="1" s="1"/>
  <c r="BB13" i="1" s="1"/>
  <c r="AB9" i="2" s="1"/>
  <c r="C81" i="6" s="1"/>
  <c r="AZ41" i="1"/>
  <c r="AZ26" i="1"/>
  <c r="AZ27" i="1" s="1"/>
  <c r="AZ28" i="1" s="1"/>
  <c r="AA11" i="2" s="1"/>
  <c r="D78" i="6" s="1"/>
  <c r="AZ11" i="1"/>
  <c r="AZ12" i="1" s="1"/>
  <c r="AZ13" i="1" s="1"/>
  <c r="AA9" i="2" s="1"/>
  <c r="C78" i="6" s="1"/>
  <c r="AV11" i="1"/>
  <c r="AV12" i="1" s="1"/>
  <c r="AV13" i="1" s="1"/>
  <c r="Y9" i="2" s="1"/>
  <c r="C72" i="6" s="1"/>
  <c r="AX116" i="1"/>
  <c r="AX117" i="1" s="1"/>
  <c r="AX118" i="1" s="1"/>
  <c r="Z23" i="2" s="1"/>
  <c r="AX26" i="1"/>
  <c r="AX27" i="1" s="1"/>
  <c r="AX28" i="1" s="1"/>
  <c r="Z11" i="2" s="1"/>
  <c r="D75" i="6" s="1"/>
  <c r="D73" i="6" s="1"/>
  <c r="AX11" i="1"/>
  <c r="AX12" i="1" s="1"/>
  <c r="AX13" i="1" s="1"/>
  <c r="Z9" i="2" s="1"/>
  <c r="C75" i="6" s="1"/>
  <c r="AV131" i="1"/>
  <c r="AV132" i="1" s="1"/>
  <c r="AV133" i="1" s="1"/>
  <c r="Y25" i="2" s="1"/>
  <c r="K72" i="6" s="1"/>
  <c r="K70" i="6" s="1"/>
  <c r="AV26" i="1"/>
  <c r="AV27" i="1" s="1"/>
  <c r="AV28" i="1" s="1"/>
  <c r="Y11" i="2" s="1"/>
  <c r="D72" i="6" s="1"/>
  <c r="AR41" i="1"/>
  <c r="AR42" i="1" s="1"/>
  <c r="AR43" i="1" s="1"/>
  <c r="W13" i="2" s="1"/>
  <c r="E66" i="6" s="1"/>
  <c r="AV41" i="1"/>
  <c r="AV42" i="1" s="1"/>
  <c r="AV43" i="1" s="1"/>
  <c r="Y13" i="2" s="1"/>
  <c r="E72" i="6" s="1"/>
  <c r="AR11" i="1"/>
  <c r="AR12" i="1" s="1"/>
  <c r="AR13" i="1" s="1"/>
  <c r="W9" i="2" s="1"/>
  <c r="C66" i="6" s="1"/>
  <c r="AR116" i="1"/>
  <c r="AR117" i="1" s="1"/>
  <c r="AR118" i="1" s="1"/>
  <c r="W23" i="2" s="1"/>
  <c r="J66" i="6" s="1"/>
  <c r="J64" i="6" s="1"/>
  <c r="AP116" i="1"/>
  <c r="AP117" i="1" s="1"/>
  <c r="AP118" i="1" s="1"/>
  <c r="V23" i="2" s="1"/>
  <c r="AP131" i="1"/>
  <c r="AP132" i="1" s="1"/>
  <c r="AT41" i="1"/>
  <c r="AT42" i="1" s="1"/>
  <c r="AP101" i="1"/>
  <c r="AP102" i="1" s="1"/>
  <c r="AL131" i="1"/>
  <c r="AL132" i="1" s="1"/>
  <c r="AL133" i="1" s="1"/>
  <c r="T25" i="2" s="1"/>
  <c r="K57" i="6" s="1"/>
  <c r="K55" i="6" s="1"/>
  <c r="AL101" i="1"/>
  <c r="AL102" i="1" s="1"/>
  <c r="AH86" i="1"/>
  <c r="AH87" i="1" s="1"/>
  <c r="AP86" i="1"/>
  <c r="AP11" i="1"/>
  <c r="AP12" i="1" s="1"/>
  <c r="AP26" i="1"/>
  <c r="AP27" i="1" s="1"/>
  <c r="AP28" i="1" s="1"/>
  <c r="V11" i="2" s="1"/>
  <c r="D63" i="6" s="1"/>
  <c r="AP41" i="1"/>
  <c r="AP42" i="1" s="1"/>
  <c r="AP43" i="1" s="1"/>
  <c r="V13" i="2" s="1"/>
  <c r="E63" i="6" s="1"/>
  <c r="AH56" i="1"/>
  <c r="AH57" i="1" s="1"/>
  <c r="AP56" i="1"/>
  <c r="AN26" i="1"/>
  <c r="AN27" i="1" s="1"/>
  <c r="AN11" i="1"/>
  <c r="AN12" i="1" s="1"/>
  <c r="AN41" i="1"/>
  <c r="AN42" i="1" s="1"/>
  <c r="AL11" i="1"/>
  <c r="AL12" i="1" s="1"/>
  <c r="AL13" i="1" s="1"/>
  <c r="T9" i="2" s="1"/>
  <c r="C57" i="6" s="1"/>
  <c r="C55" i="6" s="1"/>
  <c r="AH131" i="1"/>
  <c r="AH132" i="1" s="1"/>
  <c r="AL116" i="1"/>
  <c r="AL117" i="1" s="1"/>
  <c r="AL118" i="1" s="1"/>
  <c r="T23" i="2" s="1"/>
  <c r="J57" i="6" s="1"/>
  <c r="AL71" i="1"/>
  <c r="AL72" i="1" s="1"/>
  <c r="AL73" i="1" s="1"/>
  <c r="T17" i="2" s="1"/>
  <c r="G57" i="6" s="1"/>
  <c r="G55" i="6" s="1"/>
  <c r="AH71" i="1"/>
  <c r="AH72" i="1" s="1"/>
  <c r="AL41" i="1"/>
  <c r="AL42" i="1" s="1"/>
  <c r="AL26" i="1"/>
  <c r="AL27" i="1" s="1"/>
  <c r="AL28" i="1" s="1"/>
  <c r="T11" i="2" s="1"/>
  <c r="D57" i="6" s="1"/>
  <c r="D55" i="6" s="1"/>
  <c r="AH26" i="1"/>
  <c r="AH27" i="1" s="1"/>
  <c r="AJ11" i="1"/>
  <c r="AJ12" i="1" s="1"/>
  <c r="AJ41" i="1"/>
  <c r="AJ42" i="1" s="1"/>
  <c r="AH11" i="1"/>
  <c r="AH12" i="1" s="1"/>
  <c r="AH13" i="1" s="1"/>
  <c r="R9" i="2" s="1"/>
  <c r="C51" i="6" s="1"/>
  <c r="AD131" i="1"/>
  <c r="AD132" i="1" s="1"/>
  <c r="AD133" i="1" s="1"/>
  <c r="P25" i="2" s="1"/>
  <c r="K45" i="6" s="1"/>
  <c r="K109" i="6" s="1"/>
  <c r="AH101" i="1"/>
  <c r="AH102" i="1" s="1"/>
  <c r="AH103" i="1" s="1"/>
  <c r="R21" i="2" s="1"/>
  <c r="I51" i="6" s="1"/>
  <c r="I49" i="6" s="1"/>
  <c r="AF101" i="1"/>
  <c r="AF102" i="1" s="1"/>
  <c r="AH41" i="1"/>
  <c r="AH42" i="1" s="1"/>
  <c r="AH43" i="1" s="1"/>
  <c r="R13" i="2" s="1"/>
  <c r="E51" i="6" s="1"/>
  <c r="AF11" i="1"/>
  <c r="AF12" i="1" s="1"/>
  <c r="AF13" i="1" s="1"/>
  <c r="Q9" i="2" s="1"/>
  <c r="C48" i="6" s="1"/>
  <c r="AD41" i="1"/>
  <c r="AD42" i="1" s="1"/>
  <c r="AF41" i="1"/>
  <c r="AF42" i="1" s="1"/>
  <c r="AF26" i="1"/>
  <c r="AF27" i="1" s="1"/>
  <c r="AF28" i="1" s="1"/>
  <c r="Q11" i="2" s="1"/>
  <c r="D48" i="6" s="1"/>
  <c r="AD26" i="1"/>
  <c r="AD27" i="1" s="1"/>
  <c r="AD11" i="1"/>
  <c r="AD12" i="1" s="1"/>
  <c r="AD116" i="1"/>
  <c r="AD117" i="1" s="1"/>
  <c r="AD101" i="1"/>
  <c r="AD102" i="1" s="1"/>
  <c r="AD103" i="1" s="1"/>
  <c r="P21" i="2" s="1"/>
  <c r="AD86" i="1"/>
  <c r="X101" i="1"/>
  <c r="X102" i="1" s="1"/>
  <c r="H86" i="1"/>
  <c r="H87" i="1" s="1"/>
  <c r="H71" i="1"/>
  <c r="H72" i="1" s="1"/>
  <c r="AD71" i="1"/>
  <c r="AD72" i="1" s="1"/>
  <c r="AD73" i="1" s="1"/>
  <c r="P17" i="2" s="1"/>
  <c r="AD56" i="1"/>
  <c r="AD57" i="1" s="1"/>
  <c r="AD58" i="1" s="1"/>
  <c r="P15" i="2" s="1"/>
  <c r="F45" i="6" s="1"/>
  <c r="Z41" i="1"/>
  <c r="Z42" i="1" s="1"/>
  <c r="AB11" i="1"/>
  <c r="AB12" i="1" s="1"/>
  <c r="AB13" i="1" s="1"/>
  <c r="O9" i="2" s="1"/>
  <c r="C42" i="6" s="1"/>
  <c r="C40" i="6" s="1"/>
  <c r="AB41" i="1"/>
  <c r="AB42" i="1" s="1"/>
  <c r="AB43" i="1" s="1"/>
  <c r="O13" i="2" s="1"/>
  <c r="E42" i="6" s="1"/>
  <c r="E40" i="6" s="1"/>
  <c r="Z11" i="1"/>
  <c r="Z12" i="1" s="1"/>
  <c r="Z13" i="1" s="1"/>
  <c r="N9" i="2" s="1"/>
  <c r="C39" i="6" s="1"/>
  <c r="C37" i="6" s="1"/>
  <c r="X11" i="1"/>
  <c r="X12" i="1" s="1"/>
  <c r="N116" i="1"/>
  <c r="N117" i="1" s="1"/>
  <c r="X116" i="1"/>
  <c r="X117" i="1" s="1"/>
  <c r="N41" i="1"/>
  <c r="N42" i="1" s="1"/>
  <c r="X26" i="1"/>
  <c r="X27" i="1" s="1"/>
  <c r="N26" i="1"/>
  <c r="N27" i="1" s="1"/>
  <c r="N28" i="1" s="1"/>
  <c r="H11" i="2" s="1"/>
  <c r="D21" i="6" s="1"/>
  <c r="D88" i="6" s="1"/>
  <c r="X41" i="1"/>
  <c r="X42" i="1" s="1"/>
  <c r="X131" i="1"/>
  <c r="T41" i="1"/>
  <c r="T42" i="1" s="1"/>
  <c r="T26" i="1"/>
  <c r="T27" i="1" s="1"/>
  <c r="T28" i="1" s="1"/>
  <c r="K11" i="2" s="1"/>
  <c r="D30" i="6" s="1"/>
  <c r="T11" i="1"/>
  <c r="T12" i="1" s="1"/>
  <c r="T13" i="1" s="1"/>
  <c r="K9" i="2" s="1"/>
  <c r="C30" i="6" s="1"/>
  <c r="V11" i="1"/>
  <c r="V12" i="1" s="1"/>
  <c r="V116" i="1"/>
  <c r="V117" i="1" s="1"/>
  <c r="V118" i="1" s="1"/>
  <c r="L23" i="2" s="1"/>
  <c r="J33" i="6" s="1"/>
  <c r="J31" i="6" s="1"/>
  <c r="V41" i="1"/>
  <c r="V42" i="1" s="1"/>
  <c r="V43" i="1" s="1"/>
  <c r="L13" i="2" s="1"/>
  <c r="E33" i="6" s="1"/>
  <c r="E31" i="6" s="1"/>
  <c r="N11" i="1"/>
  <c r="N12" i="1" s="1"/>
  <c r="J13" i="6"/>
  <c r="AB72" i="1"/>
  <c r="L116" i="1"/>
  <c r="L117" i="1" s="1"/>
  <c r="I13" i="6"/>
  <c r="H13" i="6"/>
  <c r="R41" i="1"/>
  <c r="R42" i="1" s="1"/>
  <c r="R43" i="1" s="1"/>
  <c r="J13" i="2" s="1"/>
  <c r="E27" i="6" s="1"/>
  <c r="L131" i="1"/>
  <c r="L132" i="1" s="1"/>
  <c r="L133" i="1" s="1"/>
  <c r="G25" i="2" s="1"/>
  <c r="K18" i="6" s="1"/>
  <c r="K16" i="6" s="1"/>
  <c r="P41" i="1"/>
  <c r="P42" i="1" s="1"/>
  <c r="P116" i="1"/>
  <c r="P117" i="1" s="1"/>
  <c r="L26" i="1"/>
  <c r="L27" i="1" s="1"/>
  <c r="P11" i="1"/>
  <c r="P12" i="1" s="1"/>
  <c r="P13" i="1" s="1"/>
  <c r="I9" i="2" s="1"/>
  <c r="C24" i="6" s="1"/>
  <c r="J11" i="1"/>
  <c r="J12" i="1" s="1"/>
  <c r="R11" i="1"/>
  <c r="R12" i="1" s="1"/>
  <c r="P26" i="1"/>
  <c r="P27" i="1" s="1"/>
  <c r="L11" i="1"/>
  <c r="L12" i="1" s="1"/>
  <c r="H101" i="1"/>
  <c r="H102" i="1" s="1"/>
  <c r="L101" i="1"/>
  <c r="L102" i="1" s="1"/>
  <c r="L103" i="1" s="1"/>
  <c r="G21" i="2" s="1"/>
  <c r="I18" i="6" s="1"/>
  <c r="J41" i="1"/>
  <c r="J42" i="1" s="1"/>
  <c r="J43" i="1" s="1"/>
  <c r="F13" i="2" s="1"/>
  <c r="E15" i="6" s="1"/>
  <c r="L41" i="1"/>
  <c r="L42" i="1" s="1"/>
  <c r="H26" i="1"/>
  <c r="H27" i="1" s="1"/>
  <c r="F56" i="1"/>
  <c r="F58" i="1" s="1"/>
  <c r="D15" i="2" s="1"/>
  <c r="H56" i="1"/>
  <c r="H57" i="1" s="1"/>
  <c r="F41" i="1"/>
  <c r="F42" i="1" s="1"/>
  <c r="F43" i="1" s="1"/>
  <c r="D13" i="2" s="1"/>
  <c r="J26" i="1"/>
  <c r="J27" i="1" s="1"/>
  <c r="H131" i="1"/>
  <c r="H132" i="1" s="1"/>
  <c r="H133" i="1" s="1"/>
  <c r="E25" i="2" s="1"/>
  <c r="K12" i="6" s="1"/>
  <c r="K10" i="6" s="1"/>
  <c r="H41" i="1"/>
  <c r="H42" i="1" s="1"/>
  <c r="X20" i="2"/>
  <c r="H69" i="6"/>
  <c r="H67" i="6" s="1"/>
  <c r="X12" i="2"/>
  <c r="D69" i="6"/>
  <c r="X26" i="2"/>
  <c r="K69" i="6"/>
  <c r="K67" i="6" s="1"/>
  <c r="K126" i="6"/>
  <c r="K124" i="6" s="1"/>
  <c r="AQ26" i="2"/>
  <c r="F131" i="1"/>
  <c r="F132" i="1" s="1"/>
  <c r="F133" i="1" s="1"/>
  <c r="D25" i="2" s="1"/>
  <c r="H11" i="1"/>
  <c r="H12" i="1" s="1"/>
  <c r="H18" i="2"/>
  <c r="F11" i="1"/>
  <c r="F12" i="1" s="1"/>
  <c r="M16" i="2"/>
  <c r="F57" i="6"/>
  <c r="F55" i="6" s="1"/>
  <c r="G66" i="6"/>
  <c r="U18" i="2"/>
  <c r="G30" i="6"/>
  <c r="G13" i="6" s="1"/>
  <c r="F54" i="6"/>
  <c r="L12" i="2"/>
  <c r="F48" i="6"/>
  <c r="D66" i="6"/>
  <c r="D64" i="6" s="1"/>
  <c r="F15" i="6"/>
  <c r="F66" i="6"/>
  <c r="J27" i="6"/>
  <c r="L22" i="2"/>
  <c r="H36" i="6"/>
  <c r="H19" i="6" s="1"/>
  <c r="R24" i="2"/>
  <c r="I66" i="6"/>
  <c r="F33" i="6"/>
  <c r="F31" i="6" s="1"/>
  <c r="S20" i="2"/>
  <c r="G33" i="6"/>
  <c r="G31" i="6" s="1"/>
  <c r="M18" i="2"/>
  <c r="G36" i="6"/>
  <c r="G34" i="6" s="1"/>
  <c r="G16" i="2"/>
  <c r="F18" i="6"/>
  <c r="F16" i="6" s="1"/>
  <c r="I16" i="2"/>
  <c r="F24" i="6"/>
  <c r="J20" i="2"/>
  <c r="H27" i="6"/>
  <c r="L20" i="2"/>
  <c r="H33" i="6"/>
  <c r="H31" i="6" s="1"/>
  <c r="I20" i="2"/>
  <c r="H24" i="6"/>
  <c r="F117" i="1"/>
  <c r="F118" i="1"/>
  <c r="D23" i="2" s="1"/>
  <c r="J9" i="6" s="1"/>
  <c r="J7" i="6" s="1"/>
  <c r="F102" i="1"/>
  <c r="F103" i="1" s="1"/>
  <c r="D21" i="2" s="1"/>
  <c r="AT12" i="1"/>
  <c r="AT13" i="1" s="1"/>
  <c r="F87" i="1"/>
  <c r="F88" i="1" s="1"/>
  <c r="D19" i="2" s="1"/>
  <c r="F72" i="1"/>
  <c r="F73" i="1"/>
  <c r="D17" i="2" s="1"/>
  <c r="F27" i="1"/>
  <c r="F28" i="1"/>
  <c r="D11" i="2" s="1"/>
  <c r="P103" i="1"/>
  <c r="I21" i="2" s="1"/>
  <c r="P57" i="1"/>
  <c r="P87" i="1"/>
  <c r="P133" i="1"/>
  <c r="I25" i="2" s="1"/>
  <c r="K24" i="6" s="1"/>
  <c r="P73" i="1"/>
  <c r="I17" i="2" s="1"/>
  <c r="C121" i="6" l="1"/>
  <c r="I91" i="6"/>
  <c r="I31" i="6"/>
  <c r="D67" i="6"/>
  <c r="E25" i="6"/>
  <c r="C94" i="6"/>
  <c r="H16" i="6"/>
  <c r="H25" i="6"/>
  <c r="H100" i="6"/>
  <c r="G64" i="6"/>
  <c r="G112" i="6"/>
  <c r="E91" i="6"/>
  <c r="H94" i="6"/>
  <c r="H82" i="6"/>
  <c r="E100" i="6"/>
  <c r="J112" i="6"/>
  <c r="D121" i="6"/>
  <c r="D106" i="6"/>
  <c r="J10" i="6"/>
  <c r="G19" i="6"/>
  <c r="D25" i="6"/>
  <c r="H34" i="6"/>
  <c r="F13" i="6"/>
  <c r="F115" i="6"/>
  <c r="F52" i="6"/>
  <c r="F73" i="6"/>
  <c r="F43" i="6"/>
  <c r="D76" i="6"/>
  <c r="D103" i="6"/>
  <c r="C82" i="6"/>
  <c r="C91" i="6"/>
  <c r="E94" i="6"/>
  <c r="F97" i="6"/>
  <c r="C103" i="6"/>
  <c r="D100" i="6"/>
  <c r="D94" i="6"/>
  <c r="C112" i="6"/>
  <c r="E115" i="6"/>
  <c r="F109" i="6"/>
  <c r="J28" i="6"/>
  <c r="K43" i="6"/>
  <c r="D112" i="6"/>
  <c r="I121" i="6"/>
  <c r="I106" i="6"/>
  <c r="F34" i="6"/>
  <c r="F37" i="6"/>
  <c r="I112" i="6"/>
  <c r="C64" i="6"/>
  <c r="C79" i="6"/>
  <c r="C97" i="6"/>
  <c r="G94" i="6"/>
  <c r="G82" i="6"/>
  <c r="D97" i="6"/>
  <c r="K97" i="6"/>
  <c r="K103" i="6"/>
  <c r="K37" i="6"/>
  <c r="G16" i="6"/>
  <c r="H37" i="6"/>
  <c r="I37" i="6"/>
  <c r="F64" i="6"/>
  <c r="F112" i="6"/>
  <c r="C76" i="6"/>
  <c r="I72" i="6"/>
  <c r="I70" i="6" s="1"/>
  <c r="J123" i="6"/>
  <c r="CD43" i="1"/>
  <c r="AP13" i="2" s="1"/>
  <c r="E123" i="6" s="1"/>
  <c r="CB118" i="1"/>
  <c r="AO23" i="2" s="1"/>
  <c r="J120" i="6" s="1"/>
  <c r="CB13" i="1"/>
  <c r="AO9" i="2" s="1"/>
  <c r="C120" i="6" s="1"/>
  <c r="C118" i="6" s="1"/>
  <c r="J117" i="6"/>
  <c r="J115" i="6" s="1"/>
  <c r="I117" i="6"/>
  <c r="I115" i="6" s="1"/>
  <c r="K108" i="6"/>
  <c r="BR73" i="1"/>
  <c r="AJ17" i="2" s="1"/>
  <c r="G105" i="6" s="1"/>
  <c r="K102" i="6"/>
  <c r="K100" i="6" s="1"/>
  <c r="J102" i="6"/>
  <c r="I102" i="6"/>
  <c r="I100" i="6" s="1"/>
  <c r="I99" i="6"/>
  <c r="I97" i="6" s="1"/>
  <c r="AP73" i="1"/>
  <c r="V17" i="2" s="1"/>
  <c r="G63" i="6" s="1"/>
  <c r="G61" i="6" s="1"/>
  <c r="BN42" i="1"/>
  <c r="BN43" i="1" s="1"/>
  <c r="AH13" i="2" s="1"/>
  <c r="K96" i="6"/>
  <c r="I96" i="6"/>
  <c r="BL57" i="1"/>
  <c r="BL58" i="1" s="1"/>
  <c r="AG15" i="2" s="1"/>
  <c r="F96" i="6" s="1"/>
  <c r="I87" i="6"/>
  <c r="C87" i="6"/>
  <c r="C85" i="6" s="1"/>
  <c r="H87" i="6"/>
  <c r="G87" i="6"/>
  <c r="E87" i="6"/>
  <c r="J87" i="6"/>
  <c r="F87" i="6"/>
  <c r="F85" i="6" s="1"/>
  <c r="D87" i="6"/>
  <c r="D85" i="6" s="1"/>
  <c r="K87" i="6"/>
  <c r="K84" i="6"/>
  <c r="J84" i="6"/>
  <c r="J82" i="6" s="1"/>
  <c r="I78" i="6"/>
  <c r="I76" i="6" s="1"/>
  <c r="AZ42" i="1"/>
  <c r="AZ43" i="1" s="1"/>
  <c r="AA13" i="2" s="1"/>
  <c r="J75" i="6"/>
  <c r="J73" i="6" s="1"/>
  <c r="AP133" i="1"/>
  <c r="V25" i="2" s="1"/>
  <c r="K63" i="6" s="1"/>
  <c r="K61" i="6" s="1"/>
  <c r="AP13" i="1"/>
  <c r="V9" i="2" s="1"/>
  <c r="C63" i="6" s="1"/>
  <c r="AN28" i="1"/>
  <c r="U11" i="2" s="1"/>
  <c r="D60" i="6" s="1"/>
  <c r="D58" i="6" s="1"/>
  <c r="AT43" i="1"/>
  <c r="X13" i="2" s="1"/>
  <c r="E69" i="6" s="1"/>
  <c r="E67" i="6" s="1"/>
  <c r="AP103" i="1"/>
  <c r="V21" i="2" s="1"/>
  <c r="I63" i="6" s="1"/>
  <c r="I61" i="6" s="1"/>
  <c r="AH88" i="1"/>
  <c r="R19" i="2" s="1"/>
  <c r="H51" i="6" s="1"/>
  <c r="J63" i="6"/>
  <c r="AL103" i="1"/>
  <c r="T21" i="2" s="1"/>
  <c r="I57" i="6" s="1"/>
  <c r="I55" i="6" s="1"/>
  <c r="AP87" i="1"/>
  <c r="AP88" i="1" s="1"/>
  <c r="V19" i="2" s="1"/>
  <c r="AH58" i="1"/>
  <c r="R15" i="2" s="1"/>
  <c r="F51" i="6" s="1"/>
  <c r="AP57" i="1"/>
  <c r="AP58" i="1" s="1"/>
  <c r="V15" i="2" s="1"/>
  <c r="AN13" i="1"/>
  <c r="U9" i="2" s="1"/>
  <c r="C60" i="6" s="1"/>
  <c r="C58" i="6" s="1"/>
  <c r="AN43" i="1"/>
  <c r="U13" i="2" s="1"/>
  <c r="E60" i="6" s="1"/>
  <c r="E58" i="6" s="1"/>
  <c r="AH133" i="1"/>
  <c r="R25" i="2" s="1"/>
  <c r="K51" i="6" s="1"/>
  <c r="AH73" i="1"/>
  <c r="R17" i="2" s="1"/>
  <c r="G51" i="6" s="1"/>
  <c r="AL43" i="1"/>
  <c r="T13" i="2" s="1"/>
  <c r="E57" i="6" s="1"/>
  <c r="E55" i="6" s="1"/>
  <c r="AD28" i="1"/>
  <c r="P11" i="2" s="1"/>
  <c r="D45" i="6" s="1"/>
  <c r="D109" i="6" s="1"/>
  <c r="AH28" i="1"/>
  <c r="R11" i="2" s="1"/>
  <c r="D51" i="6" s="1"/>
  <c r="AJ13" i="1"/>
  <c r="S9" i="2" s="1"/>
  <c r="C54" i="6" s="1"/>
  <c r="C52" i="6" s="1"/>
  <c r="AJ43" i="1"/>
  <c r="S13" i="2" s="1"/>
  <c r="E54" i="6" s="1"/>
  <c r="E52" i="6" s="1"/>
  <c r="AF103" i="1"/>
  <c r="Q21" i="2" s="1"/>
  <c r="I48" i="6" s="1"/>
  <c r="AD13" i="1"/>
  <c r="P9" i="2" s="1"/>
  <c r="C45" i="6" s="1"/>
  <c r="C43" i="6" s="1"/>
  <c r="AD43" i="1"/>
  <c r="P13" i="2" s="1"/>
  <c r="E45" i="6" s="1"/>
  <c r="E109" i="6" s="1"/>
  <c r="AF43" i="1"/>
  <c r="Q13" i="2" s="1"/>
  <c r="E48" i="6" s="1"/>
  <c r="E46" i="6" s="1"/>
  <c r="AD118" i="1"/>
  <c r="P23" i="2" s="1"/>
  <c r="J45" i="6" s="1"/>
  <c r="AD87" i="1"/>
  <c r="AD88" i="1" s="1"/>
  <c r="P19" i="2" s="1"/>
  <c r="I45" i="6"/>
  <c r="X103" i="1"/>
  <c r="M21" i="2" s="1"/>
  <c r="I36" i="6" s="1"/>
  <c r="H88" i="1"/>
  <c r="E19" i="2" s="1"/>
  <c r="H12" i="6" s="1"/>
  <c r="H10" i="6" s="1"/>
  <c r="H73" i="1"/>
  <c r="E17" i="2" s="1"/>
  <c r="G45" i="6"/>
  <c r="Z43" i="1"/>
  <c r="N13" i="2" s="1"/>
  <c r="E39" i="6" s="1"/>
  <c r="E37" i="6" s="1"/>
  <c r="X13" i="1"/>
  <c r="M9" i="2" s="1"/>
  <c r="C36" i="6" s="1"/>
  <c r="N118" i="1"/>
  <c r="H23" i="2" s="1"/>
  <c r="J21" i="6" s="1"/>
  <c r="X118" i="1"/>
  <c r="M23" i="2" s="1"/>
  <c r="J36" i="6" s="1"/>
  <c r="J34" i="6" s="1"/>
  <c r="N43" i="1"/>
  <c r="H13" i="2" s="1"/>
  <c r="E21" i="6" s="1"/>
  <c r="X28" i="1"/>
  <c r="M11" i="2" s="1"/>
  <c r="D36" i="6" s="1"/>
  <c r="D34" i="6" s="1"/>
  <c r="X43" i="1"/>
  <c r="M13" i="2" s="1"/>
  <c r="E36" i="6" s="1"/>
  <c r="E34" i="6" s="1"/>
  <c r="F57" i="1"/>
  <c r="X132" i="1"/>
  <c r="X133" i="1" s="1"/>
  <c r="M25" i="2" s="1"/>
  <c r="T43" i="1"/>
  <c r="K13" i="2" s="1"/>
  <c r="E30" i="6" s="1"/>
  <c r="V13" i="1"/>
  <c r="L9" i="2" s="1"/>
  <c r="C33" i="6" s="1"/>
  <c r="C31" i="6" s="1"/>
  <c r="N13" i="1"/>
  <c r="H9" i="2" s="1"/>
  <c r="C21" i="6" s="1"/>
  <c r="C88" i="6" s="1"/>
  <c r="L118" i="1"/>
  <c r="G23" i="2" s="1"/>
  <c r="L28" i="1"/>
  <c r="G11" i="2" s="1"/>
  <c r="D18" i="6" s="1"/>
  <c r="D16" i="6" s="1"/>
  <c r="P43" i="1"/>
  <c r="I13" i="2" s="1"/>
  <c r="E24" i="6" s="1"/>
  <c r="E22" i="6" s="1"/>
  <c r="H58" i="1"/>
  <c r="E15" i="2" s="1"/>
  <c r="H103" i="1"/>
  <c r="E21" i="2" s="1"/>
  <c r="P118" i="1"/>
  <c r="I23" i="2" s="1"/>
  <c r="J13" i="1"/>
  <c r="F9" i="2" s="1"/>
  <c r="C15" i="6" s="1"/>
  <c r="C13" i="6" s="1"/>
  <c r="R13" i="1"/>
  <c r="J9" i="2" s="1"/>
  <c r="C27" i="6" s="1"/>
  <c r="C25" i="6" s="1"/>
  <c r="L13" i="1"/>
  <c r="G9" i="2" s="1"/>
  <c r="C18" i="6" s="1"/>
  <c r="C16" i="6" s="1"/>
  <c r="P28" i="1"/>
  <c r="I11" i="2" s="1"/>
  <c r="L43" i="1"/>
  <c r="G13" i="2" s="1"/>
  <c r="E18" i="6" s="1"/>
  <c r="E61" i="6" s="1"/>
  <c r="H28" i="1"/>
  <c r="E11" i="2" s="1"/>
  <c r="J28" i="1"/>
  <c r="F11" i="2" s="1"/>
  <c r="D15" i="6" s="1"/>
  <c r="D13" i="6" s="1"/>
  <c r="H43" i="1"/>
  <c r="E13" i="2" s="1"/>
  <c r="K9" i="6"/>
  <c r="X9" i="2"/>
  <c r="AK12" i="2"/>
  <c r="AE12" i="2"/>
  <c r="AF12" i="2"/>
  <c r="AG12" i="2"/>
  <c r="AQ12" i="2"/>
  <c r="AB12" i="2"/>
  <c r="AJ12" i="2"/>
  <c r="F9" i="6"/>
  <c r="AA16" i="2"/>
  <c r="AI16" i="2"/>
  <c r="AQ16" i="2"/>
  <c r="AB16" i="2"/>
  <c r="AC16" i="2"/>
  <c r="AK16" i="2"/>
  <c r="AL16" i="2"/>
  <c r="AE16" i="2"/>
  <c r="AM16" i="2"/>
  <c r="AF16" i="2"/>
  <c r="AN16" i="2"/>
  <c r="AO16" i="2"/>
  <c r="Z16" i="2"/>
  <c r="AP16" i="2"/>
  <c r="AQ14" i="2"/>
  <c r="AK14" i="2"/>
  <c r="H9" i="6"/>
  <c r="Y20" i="2"/>
  <c r="AO20" i="2"/>
  <c r="Z20" i="2"/>
  <c r="AP20" i="2"/>
  <c r="AA20" i="2"/>
  <c r="AI20" i="2"/>
  <c r="AQ20" i="2"/>
  <c r="AB20" i="2"/>
  <c r="AC20" i="2"/>
  <c r="AK20" i="2"/>
  <c r="AL20" i="2"/>
  <c r="AE20" i="2"/>
  <c r="AM20" i="2"/>
  <c r="AF20" i="2"/>
  <c r="AN20" i="2"/>
  <c r="G9" i="6"/>
  <c r="G28" i="6" s="1"/>
  <c r="AL18" i="2"/>
  <c r="AE18" i="2"/>
  <c r="AM18" i="2"/>
  <c r="AF18" i="2"/>
  <c r="AN18" i="2"/>
  <c r="Y18" i="2"/>
  <c r="AO18" i="2"/>
  <c r="Z18" i="2"/>
  <c r="AP18" i="2"/>
  <c r="AA18" i="2"/>
  <c r="AI18" i="2"/>
  <c r="AQ18" i="2"/>
  <c r="AB18" i="2"/>
  <c r="AC18" i="2"/>
  <c r="AK18" i="2"/>
  <c r="I18" i="2"/>
  <c r="G24" i="6"/>
  <c r="I22" i="2"/>
  <c r="I24" i="6"/>
  <c r="O16" i="2"/>
  <c r="O24" i="2"/>
  <c r="I9" i="6"/>
  <c r="O22" i="2"/>
  <c r="O20" i="2"/>
  <c r="O18" i="2"/>
  <c r="E9" i="6"/>
  <c r="D9" i="6"/>
  <c r="O12" i="2"/>
  <c r="H13" i="1"/>
  <c r="E9" i="2" s="1"/>
  <c r="C12" i="6" s="1"/>
  <c r="C10" i="6" s="1"/>
  <c r="F13" i="1"/>
  <c r="D9" i="2" s="1"/>
  <c r="D16" i="2"/>
  <c r="D18" i="2"/>
  <c r="D22" i="2"/>
  <c r="D20" i="2"/>
  <c r="D24" i="2"/>
  <c r="D26" i="2"/>
  <c r="I26" i="2"/>
  <c r="Q26" i="2"/>
  <c r="L26" i="2"/>
  <c r="K26" i="2"/>
  <c r="S26" i="2"/>
  <c r="N26" i="2"/>
  <c r="U26" i="2"/>
  <c r="W26" i="2"/>
  <c r="F26" i="2"/>
  <c r="H26" i="2"/>
  <c r="O26" i="2"/>
  <c r="J26" i="2"/>
  <c r="D12" i="2"/>
  <c r="C61" i="6" l="1"/>
  <c r="D115" i="6"/>
  <c r="E64" i="6"/>
  <c r="G22" i="6"/>
  <c r="I46" i="6"/>
  <c r="I94" i="6"/>
  <c r="C100" i="6"/>
  <c r="C46" i="6"/>
  <c r="C73" i="6"/>
  <c r="C70" i="6"/>
  <c r="K7" i="6"/>
  <c r="K28" i="6"/>
  <c r="E28" i="6"/>
  <c r="G103" i="6"/>
  <c r="G37" i="6"/>
  <c r="I103" i="6"/>
  <c r="D61" i="6"/>
  <c r="F46" i="6"/>
  <c r="H7" i="6"/>
  <c r="H28" i="6"/>
  <c r="E19" i="6"/>
  <c r="I34" i="6"/>
  <c r="I19" i="6"/>
  <c r="K82" i="6"/>
  <c r="K25" i="6"/>
  <c r="J85" i="6"/>
  <c r="J46" i="6"/>
  <c r="K94" i="6"/>
  <c r="K106" i="6"/>
  <c r="K118" i="6"/>
  <c r="J118" i="6"/>
  <c r="J67" i="6"/>
  <c r="E49" i="6"/>
  <c r="I64" i="6"/>
  <c r="J79" i="6"/>
  <c r="C109" i="6"/>
  <c r="I16" i="6"/>
  <c r="I22" i="6"/>
  <c r="F28" i="6"/>
  <c r="C19" i="6"/>
  <c r="G43" i="6"/>
  <c r="G109" i="6"/>
  <c r="I43" i="6"/>
  <c r="I109" i="6"/>
  <c r="E43" i="6"/>
  <c r="G49" i="6"/>
  <c r="G91" i="6"/>
  <c r="K85" i="6"/>
  <c r="K46" i="6"/>
  <c r="E85" i="6"/>
  <c r="I85" i="6"/>
  <c r="J100" i="6"/>
  <c r="J94" i="6"/>
  <c r="E121" i="6"/>
  <c r="E106" i="6"/>
  <c r="E70" i="6"/>
  <c r="J25" i="6"/>
  <c r="E88" i="6"/>
  <c r="D46" i="6"/>
  <c r="D70" i="6"/>
  <c r="C22" i="6"/>
  <c r="E73" i="6"/>
  <c r="D28" i="6"/>
  <c r="J19" i="6"/>
  <c r="J88" i="6"/>
  <c r="D49" i="6"/>
  <c r="D91" i="6"/>
  <c r="K49" i="6"/>
  <c r="K91" i="6"/>
  <c r="F49" i="6"/>
  <c r="F91" i="6"/>
  <c r="H49" i="6"/>
  <c r="H91" i="6"/>
  <c r="G85" i="6"/>
  <c r="G46" i="6"/>
  <c r="F94" i="6"/>
  <c r="F82" i="6"/>
  <c r="J121" i="6"/>
  <c r="J106" i="6"/>
  <c r="K22" i="6"/>
  <c r="J55" i="6"/>
  <c r="D19" i="6"/>
  <c r="C115" i="6"/>
  <c r="I82" i="6"/>
  <c r="E13" i="6"/>
  <c r="C34" i="6"/>
  <c r="I28" i="6"/>
  <c r="J109" i="6"/>
  <c r="H85" i="6"/>
  <c r="H46" i="6"/>
  <c r="Y22" i="2"/>
  <c r="AP24" i="2"/>
  <c r="AP22" i="2"/>
  <c r="AP14" i="2"/>
  <c r="AP12" i="2"/>
  <c r="AO24" i="2"/>
  <c r="AO14" i="2"/>
  <c r="AO12" i="2"/>
  <c r="AN24" i="2"/>
  <c r="AN22" i="2"/>
  <c r="AN14" i="2"/>
  <c r="AN12" i="2"/>
  <c r="AM26" i="2"/>
  <c r="AM24" i="2"/>
  <c r="AM14" i="2"/>
  <c r="AM12" i="2"/>
  <c r="AL14" i="2"/>
  <c r="AL12" i="2"/>
  <c r="AJ20" i="2"/>
  <c r="AK26" i="2"/>
  <c r="AJ26" i="2"/>
  <c r="AJ22" i="2"/>
  <c r="AJ18" i="2"/>
  <c r="AJ16" i="2"/>
  <c r="AJ14" i="2"/>
  <c r="AI26" i="2"/>
  <c r="AI24" i="2"/>
  <c r="AI22" i="2"/>
  <c r="AI14" i="2"/>
  <c r="AI12" i="2"/>
  <c r="AH26" i="2"/>
  <c r="AH24" i="2"/>
  <c r="AH22" i="2"/>
  <c r="AH20" i="2"/>
  <c r="AG18" i="2"/>
  <c r="AH18" i="2"/>
  <c r="AH16" i="2"/>
  <c r="E99" i="6"/>
  <c r="E97" i="6" s="1"/>
  <c r="AH14" i="2"/>
  <c r="AH12" i="2"/>
  <c r="AG26" i="2"/>
  <c r="AG22" i="2"/>
  <c r="AG20" i="2"/>
  <c r="AG16" i="2"/>
  <c r="AG14" i="2"/>
  <c r="AF14" i="2"/>
  <c r="AE22" i="2"/>
  <c r="AE14" i="2"/>
  <c r="AD18" i="2"/>
  <c r="AD20" i="2"/>
  <c r="V18" i="2"/>
  <c r="AD16" i="2"/>
  <c r="AC26" i="2"/>
  <c r="AD26" i="2"/>
  <c r="AC24" i="2"/>
  <c r="AD24" i="2"/>
  <c r="AD22" i="2"/>
  <c r="AC22" i="2"/>
  <c r="AB14" i="2"/>
  <c r="AD14" i="2"/>
  <c r="AC14" i="2"/>
  <c r="AC12" i="2"/>
  <c r="AD12" i="2"/>
  <c r="Z24" i="2"/>
  <c r="AB24" i="2"/>
  <c r="AA22" i="2"/>
  <c r="E78" i="6"/>
  <c r="AA14" i="2"/>
  <c r="AA12" i="2"/>
  <c r="Z14" i="2"/>
  <c r="Z12" i="2"/>
  <c r="Y26" i="2"/>
  <c r="Y12" i="2"/>
  <c r="Y16" i="2"/>
  <c r="Y14" i="2"/>
  <c r="W14" i="2"/>
  <c r="W24" i="2"/>
  <c r="V24" i="2"/>
  <c r="V12" i="2"/>
  <c r="X14" i="2"/>
  <c r="V26" i="2"/>
  <c r="V22" i="2"/>
  <c r="V20" i="2"/>
  <c r="H63" i="6"/>
  <c r="V16" i="2"/>
  <c r="F63" i="6"/>
  <c r="E16" i="2"/>
  <c r="V14" i="2"/>
  <c r="U14" i="2"/>
  <c r="U12" i="2"/>
  <c r="P26" i="2"/>
  <c r="T26" i="2"/>
  <c r="R26" i="2"/>
  <c r="P24" i="2"/>
  <c r="T24" i="2"/>
  <c r="T22" i="2"/>
  <c r="P18" i="2"/>
  <c r="T18" i="2"/>
  <c r="T14" i="2"/>
  <c r="T12" i="2"/>
  <c r="S14" i="2"/>
  <c r="R22" i="2"/>
  <c r="R20" i="2"/>
  <c r="R18" i="2"/>
  <c r="R16" i="2"/>
  <c r="R14" i="2"/>
  <c r="R12" i="2"/>
  <c r="Q22" i="2"/>
  <c r="Q14" i="2"/>
  <c r="Q12" i="2"/>
  <c r="H45" i="6"/>
  <c r="P20" i="2"/>
  <c r="G22" i="2"/>
  <c r="P22" i="2"/>
  <c r="E20" i="2"/>
  <c r="G12" i="6"/>
  <c r="G10" i="6" s="1"/>
  <c r="E18" i="2"/>
  <c r="P16" i="2"/>
  <c r="P14" i="2"/>
  <c r="P12" i="2"/>
  <c r="O14" i="2"/>
  <c r="N14" i="2"/>
  <c r="H12" i="2"/>
  <c r="M24" i="2"/>
  <c r="M22" i="2"/>
  <c r="K36" i="6"/>
  <c r="M26" i="2"/>
  <c r="E26" i="2"/>
  <c r="G26" i="2"/>
  <c r="L14" i="2"/>
  <c r="M14" i="2"/>
  <c r="M12" i="2"/>
  <c r="J18" i="6"/>
  <c r="J16" i="6" s="1"/>
  <c r="L24" i="2"/>
  <c r="K14" i="2"/>
  <c r="D12" i="6"/>
  <c r="D10" i="6" s="1"/>
  <c r="K12" i="2"/>
  <c r="H24" i="2"/>
  <c r="F12" i="6"/>
  <c r="F10" i="6" s="1"/>
  <c r="I12" i="6"/>
  <c r="I10" i="6" s="1"/>
  <c r="E22" i="2"/>
  <c r="I24" i="2"/>
  <c r="G24" i="2"/>
  <c r="I12" i="2"/>
  <c r="D24" i="6"/>
  <c r="D22" i="6" s="1"/>
  <c r="J24" i="6"/>
  <c r="J22" i="6" s="1"/>
  <c r="J14" i="2"/>
  <c r="H14" i="2"/>
  <c r="I14" i="2"/>
  <c r="D14" i="2"/>
  <c r="E14" i="2"/>
  <c r="G14" i="2"/>
  <c r="G12" i="2"/>
  <c r="E12" i="6"/>
  <c r="E10" i="6" s="1"/>
  <c r="F14" i="2"/>
  <c r="E12" i="2"/>
  <c r="F12" i="2"/>
  <c r="X10" i="2"/>
  <c r="C69" i="6"/>
  <c r="Z10" i="2"/>
  <c r="AH10" i="2"/>
  <c r="AP10" i="2"/>
  <c r="AA10" i="2"/>
  <c r="AI10" i="2"/>
  <c r="AQ10" i="2"/>
  <c r="AB10" i="2"/>
  <c r="AJ10" i="2"/>
  <c r="AC10" i="2"/>
  <c r="AK10" i="2"/>
  <c r="AD10" i="2"/>
  <c r="AL10" i="2"/>
  <c r="AE10" i="2"/>
  <c r="AM10" i="2"/>
  <c r="AF10" i="2"/>
  <c r="AN10" i="2"/>
  <c r="Y10" i="2"/>
  <c r="AG10" i="2"/>
  <c r="AO10" i="2"/>
  <c r="V10" i="2"/>
  <c r="W10" i="2"/>
  <c r="T10" i="2"/>
  <c r="U10" i="2"/>
  <c r="R10" i="2"/>
  <c r="S10" i="2"/>
  <c r="P10" i="2"/>
  <c r="Q10" i="2"/>
  <c r="N10" i="2"/>
  <c r="O10" i="2"/>
  <c r="L10" i="2"/>
  <c r="M10" i="2"/>
  <c r="C9" i="6"/>
  <c r="K10" i="2"/>
  <c r="J10" i="2"/>
  <c r="I10" i="2"/>
  <c r="F10" i="2"/>
  <c r="H10" i="2"/>
  <c r="G10" i="2"/>
  <c r="E10" i="2"/>
  <c r="D10" i="2"/>
  <c r="D43" i="6" l="1"/>
  <c r="D7" i="6"/>
  <c r="G7" i="6"/>
  <c r="I7" i="6"/>
  <c r="K34" i="6"/>
  <c r="K19" i="6"/>
  <c r="F61" i="6"/>
  <c r="F22" i="6"/>
  <c r="E16" i="6"/>
  <c r="J61" i="6"/>
  <c r="H61" i="6"/>
  <c r="H22" i="6"/>
  <c r="J43" i="6"/>
  <c r="E7" i="6"/>
  <c r="C7" i="6"/>
  <c r="C28" i="6"/>
  <c r="C67" i="6"/>
  <c r="C49" i="6"/>
  <c r="H43" i="6"/>
  <c r="H109" i="6"/>
  <c r="E76" i="6"/>
  <c r="E103" i="6"/>
  <c r="F7" i="6"/>
</calcChain>
</file>

<file path=xl/sharedStrings.xml><?xml version="1.0" encoding="utf-8"?>
<sst xmlns="http://schemas.openxmlformats.org/spreadsheetml/2006/main" count="3093" uniqueCount="419">
  <si>
    <t>Cost Evaluation Form</t>
  </si>
  <si>
    <t>State of Nevada</t>
  </si>
  <si>
    <t>Department of Administration</t>
  </si>
  <si>
    <t>RFP #:</t>
  </si>
  <si>
    <t>Purchasing Division</t>
  </si>
  <si>
    <t>RFP Title:</t>
  </si>
  <si>
    <t>Bid Opening:</t>
  </si>
  <si>
    <t>EVALUATION FACTORS:</t>
  </si>
  <si>
    <t>Vendor 1</t>
  </si>
  <si>
    <t>Vendor 2</t>
  </si>
  <si>
    <t>Vendor 3</t>
  </si>
  <si>
    <t>Vendor 4</t>
  </si>
  <si>
    <t>Vendor 5</t>
  </si>
  <si>
    <t>Vendor 6</t>
  </si>
  <si>
    <t>Line</t>
  </si>
  <si>
    <t>Item</t>
  </si>
  <si>
    <t>Type</t>
  </si>
  <si>
    <t>Low Cost</t>
  </si>
  <si>
    <t>Unit Price 1</t>
  </si>
  <si>
    <t>Unit Price 2</t>
  </si>
  <si>
    <t>Unit Price 3</t>
  </si>
  <si>
    <t>Unit Price 4</t>
  </si>
  <si>
    <t>Unit Price 5</t>
  </si>
  <si>
    <t>Unit Price 6</t>
  </si>
  <si>
    <t>PF 6</t>
  </si>
  <si>
    <t>Enter data into yellow cells.</t>
  </si>
  <si>
    <t>Category 1 - Access Control Systems</t>
  </si>
  <si>
    <t>Normal Business Hours (8:00am - 5:00pm M-F)</t>
  </si>
  <si>
    <t>After Hours (5:01pm - 7:59am M-F)</t>
  </si>
  <si>
    <t>Weekend/Holiday Hours</t>
  </si>
  <si>
    <t>Maintenance Work (Non-Warranty)</t>
  </si>
  <si>
    <t>Hourly rate for telephone consultation only</t>
  </si>
  <si>
    <t>Costs for Maintenance and Monitoring</t>
  </si>
  <si>
    <t>Materials percentage mark-up (Receipts for materials may be required by Purchasing Entity to be submitted with invoice)</t>
  </si>
  <si>
    <t>Hourly Rate</t>
  </si>
  <si>
    <t>Monthly Rate</t>
  </si>
  <si>
    <t>Percentage Markup</t>
  </si>
  <si>
    <t>1.10</t>
  </si>
  <si>
    <t>AVERAGE PF</t>
  </si>
  <si>
    <t>2</t>
  </si>
  <si>
    <t>3</t>
  </si>
  <si>
    <t>1.1</t>
  </si>
  <si>
    <t>1.2</t>
  </si>
  <si>
    <t>1.3</t>
  </si>
  <si>
    <t>1</t>
  </si>
  <si>
    <t>1-10 Cost Score</t>
  </si>
  <si>
    <t>Weight:</t>
  </si>
  <si>
    <t>Weighted Cost Score</t>
  </si>
  <si>
    <t>Overall Cost Evaluation Rate:</t>
  </si>
  <si>
    <t>Vendor 7</t>
  </si>
  <si>
    <t>Unit Price 7</t>
  </si>
  <si>
    <t>Vendor 8</t>
  </si>
  <si>
    <t>Unit Price 8</t>
  </si>
  <si>
    <t>Vendor 9</t>
  </si>
  <si>
    <t>Unit Price 9</t>
  </si>
  <si>
    <t>Vendor 10</t>
  </si>
  <si>
    <t>Unit Price 10</t>
  </si>
  <si>
    <t>Vendor 11</t>
  </si>
  <si>
    <t>Unit Price 11</t>
  </si>
  <si>
    <t>Vendor 12</t>
  </si>
  <si>
    <t>Unit Price 12</t>
  </si>
  <si>
    <t>Category 2 - Burglar Alarms</t>
  </si>
  <si>
    <t>4</t>
  </si>
  <si>
    <t>5</t>
  </si>
  <si>
    <t>6</t>
  </si>
  <si>
    <t>7</t>
  </si>
  <si>
    <t>8</t>
  </si>
  <si>
    <t>9</t>
  </si>
  <si>
    <t>Category 3 - Surveillance Service &amp; Equipment</t>
  </si>
  <si>
    <t>Category 4 - Portable Fire Extinguishers</t>
  </si>
  <si>
    <t>Category 5 - Fire Extinguishing Systems</t>
  </si>
  <si>
    <t>Category 6 - Fire Sprinkler Systems</t>
  </si>
  <si>
    <t>Category 7 - Fire Alarm/Protective Signaling Systems</t>
  </si>
  <si>
    <t>Category 8 - High Security Control Systems</t>
  </si>
  <si>
    <t>Category 9 - Inspections &amp; Monitoring</t>
  </si>
  <si>
    <t>Vendor 13</t>
  </si>
  <si>
    <t>Unit Price 13</t>
  </si>
  <si>
    <t>Vendor 14</t>
  </si>
  <si>
    <t>Unit Price 14</t>
  </si>
  <si>
    <t>Vendor 15</t>
  </si>
  <si>
    <t>Unit Price 15</t>
  </si>
  <si>
    <t>Vendor 16</t>
  </si>
  <si>
    <t>Unit Price 16</t>
  </si>
  <si>
    <t>Vendor 17</t>
  </si>
  <si>
    <t>Unit Price 17</t>
  </si>
  <si>
    <t>Vendor 18</t>
  </si>
  <si>
    <t>Unit Price 18</t>
  </si>
  <si>
    <t>Vendor 19</t>
  </si>
  <si>
    <t>Unit Price 19</t>
  </si>
  <si>
    <t>Vendor 20</t>
  </si>
  <si>
    <t>Unit Price 20</t>
  </si>
  <si>
    <t>Vendor 21</t>
  </si>
  <si>
    <t>Unit Price 21</t>
  </si>
  <si>
    <t>VENDOR NAME</t>
  </si>
  <si>
    <t>Evaluation Criteria</t>
  </si>
  <si>
    <t>Weight</t>
  </si>
  <si>
    <t>Score</t>
  </si>
  <si>
    <t>(0-10)</t>
  </si>
  <si>
    <t>Conformance with the terms of this RFP</t>
  </si>
  <si>
    <t>Reporting</t>
  </si>
  <si>
    <t>Financial Stability</t>
  </si>
  <si>
    <t>Pass/Fail</t>
  </si>
  <si>
    <t>Category 1</t>
  </si>
  <si>
    <t>Demonstrated Competence</t>
  </si>
  <si>
    <t>Experience in performance of comparable engagements</t>
  </si>
  <si>
    <t>Category 2</t>
  </si>
  <si>
    <t>Category 3</t>
  </si>
  <si>
    <t>Category 4</t>
  </si>
  <si>
    <t>Category 5</t>
  </si>
  <si>
    <t>Category 6</t>
  </si>
  <si>
    <t>Category 7</t>
  </si>
  <si>
    <t>Category 8</t>
  </si>
  <si>
    <t>Category 9</t>
  </si>
  <si>
    <t>Below are some suggested considerations related to each factor; however, this is not meant to be an all-inclusive list.</t>
  </si>
  <si>
    <t>A.</t>
  </si>
  <si>
    <t>Did the vendor provide sufficient data to convince you that it will do a good job for the State?  Was the proof compelling?</t>
  </si>
  <si>
    <t>B.</t>
  </si>
  <si>
    <t>Are you confident that this vendor has the knowledge, skills and abilities to perform all its tasks well?</t>
  </si>
  <si>
    <t>C.</t>
  </si>
  <si>
    <t>Will the vendor’s resources be adequate to serve the State’s needs?</t>
  </si>
  <si>
    <t>D.</t>
  </si>
  <si>
    <t>Does the vendor suggest new ways to enhance performance?</t>
  </si>
  <si>
    <t>E.</t>
  </si>
  <si>
    <t>Does the vendor have the flexible capacity to handle all the needs of the State as they continue to change?</t>
  </si>
  <si>
    <t>F.</t>
  </si>
  <si>
    <t>Did the vendor present sufficient performance history to convince you of its ability?</t>
  </si>
  <si>
    <t>G.</t>
  </si>
  <si>
    <t>Has the vendor been in business long enough to provide good stability?</t>
  </si>
  <si>
    <t>H.</t>
  </si>
  <si>
    <t>Has the vendor experienced ownership changes that would impact its services?</t>
  </si>
  <si>
    <t>I.</t>
  </si>
  <si>
    <t>Has there been any censure or litigation history?</t>
  </si>
  <si>
    <t>J.</t>
  </si>
  <si>
    <t>Did the vendor provide a comprehensive marketing plan?</t>
  </si>
  <si>
    <r>
      <t xml:space="preserve"> </t>
    </r>
    <r>
      <rPr>
        <b/>
        <sz val="11"/>
        <color theme="1"/>
        <rFont val="Times New Roman"/>
        <family val="1"/>
      </rPr>
      <t>Conformance with the terms of this RFP</t>
    </r>
  </si>
  <si>
    <t>Did the vendor’s proposal provide all the necessary information requested in the RFP in a professional manner?</t>
  </si>
  <si>
    <t>Did the proposal cause doubt regarding its ability to complete the necessary tasks?</t>
  </si>
  <si>
    <t>Was the proposal easy to understand and did it provide answers to questions, or create more questions?</t>
  </si>
  <si>
    <t>Does the vendor have prior experience that will ensure all the skills necessary to perform tasks well?</t>
  </si>
  <si>
    <t>Did the vendor have success in other work for a private or governmental entity?</t>
  </si>
  <si>
    <t>Does the vendor’s previous work convince you of its successful completion of these duties?</t>
  </si>
  <si>
    <t>Has the vendor provided adequate references?</t>
  </si>
  <si>
    <t xml:space="preserve"> Has the vendor established a single point of contact for all required reporting? </t>
  </si>
  <si>
    <t>Evaluators will be provided financial information submitted by the vendor, and may be provided analyses or recommendations from a financial expert or rating service.  Evaluators should also consider any pertinent matters that are disclosed by the vendor or otherwise known that would have an effect on the vendor’s financial stability.  Scoring financial stability as “pass” means that the vendor possesses adequate financial stability to perform its duties under the contract for the full term of the contract.</t>
  </si>
  <si>
    <t>Comments</t>
  </si>
  <si>
    <t>Opening Date:</t>
  </si>
  <si>
    <t>Opening:</t>
  </si>
  <si>
    <t>Adj. Score</t>
  </si>
  <si>
    <t>After reading vendor proposals, assign a score for each criterion above between 0 and 10, with 0 = Unacceptable and 10 = Excellent.  The Adj. Score column should be left blank until the scheduled evaluation meeting.</t>
  </si>
  <si>
    <t>Vendor:</t>
  </si>
  <si>
    <t>Evaluator:</t>
  </si>
  <si>
    <t>General</t>
  </si>
  <si>
    <t>Conformance with RFP Terms</t>
  </si>
  <si>
    <t>Experience</t>
  </si>
  <si>
    <t>VENDOR 1</t>
  </si>
  <si>
    <t>WEIGHT</t>
  </si>
  <si>
    <t>EVAL 1</t>
  </si>
  <si>
    <t>EVAL 2</t>
  </si>
  <si>
    <t>EVAL 3</t>
  </si>
  <si>
    <t>EVAL 4</t>
  </si>
  <si>
    <t>EVAL 5</t>
  </si>
  <si>
    <t>SCORE</t>
  </si>
  <si>
    <t>P/F</t>
  </si>
  <si>
    <t>PF</t>
  </si>
  <si>
    <t>Combined Technical Scoring</t>
  </si>
  <si>
    <t>Evaluators</t>
  </si>
  <si>
    <t>Vendors</t>
  </si>
  <si>
    <t>Vendor Name</t>
  </si>
  <si>
    <t>Evaluator Name</t>
  </si>
  <si>
    <t>VENDOR 2</t>
  </si>
  <si>
    <t>VENDOR 3</t>
  </si>
  <si>
    <t>VENDOR 4</t>
  </si>
  <si>
    <t>VENDOR 5</t>
  </si>
  <si>
    <t>VENDOR 6</t>
  </si>
  <si>
    <t>VENDOR 7</t>
  </si>
  <si>
    <t>VENDOR 8</t>
  </si>
  <si>
    <t>VENDOR 9</t>
  </si>
  <si>
    <t>VENDOR 10</t>
  </si>
  <si>
    <t>VENDOR 11</t>
  </si>
  <si>
    <t>VENDOR 12</t>
  </si>
  <si>
    <t>VENDOR 13</t>
  </si>
  <si>
    <t>VENDOR 14</t>
  </si>
  <si>
    <t>VENDOR 15</t>
  </si>
  <si>
    <t>VENDOR 16</t>
  </si>
  <si>
    <t>VENDOR 17</t>
  </si>
  <si>
    <t>VENDOR 18</t>
  </si>
  <si>
    <t>VENDOR 19</t>
  </si>
  <si>
    <t>VENDOR 20</t>
  </si>
  <si>
    <t>VENDOR 21</t>
  </si>
  <si>
    <t>Fire Protection</t>
  </si>
  <si>
    <t>RFP#:</t>
  </si>
  <si>
    <t>RFP Name:</t>
  </si>
  <si>
    <t>Technical:</t>
  </si>
  <si>
    <t>Cost:</t>
  </si>
  <si>
    <t>Score Cutoff:</t>
  </si>
  <si>
    <t>Total:</t>
  </si>
  <si>
    <t>Access Control Systems</t>
  </si>
  <si>
    <t>Burglar Alarms</t>
  </si>
  <si>
    <t>Surveillance Services &amp; Equipment</t>
  </si>
  <si>
    <t>Portable Fire Extinguishers</t>
  </si>
  <si>
    <t>Fire Extinguishing Systems</t>
  </si>
  <si>
    <t>Fire Sprinkler Systems</t>
  </si>
  <si>
    <t>Fire Alarm/Protective Signaling Systems</t>
  </si>
  <si>
    <t>High Security Control Systems</t>
  </si>
  <si>
    <t xml:space="preserve">Inspections &amp; Monitoring </t>
  </si>
  <si>
    <t>Has the vendor established a plan that demonstrates admin fees will be submitted timely?</t>
  </si>
  <si>
    <t xml:space="preserve">Has the vendor established a plan for tracking and reporting sales? Does the plan provide enough details to ensure all sales are captured, including sales from authorized dealears? </t>
  </si>
  <si>
    <t>Yearly Rate</t>
  </si>
  <si>
    <t>Costs for Maintenance and Monitoring - Percentage of total system cost</t>
  </si>
  <si>
    <t>F</t>
  </si>
  <si>
    <t>H</t>
  </si>
  <si>
    <t>J</t>
  </si>
  <si>
    <t>Eval. #</t>
  </si>
  <si>
    <t>VENDOR 22</t>
  </si>
  <si>
    <t>VENDOR 23</t>
  </si>
  <si>
    <t>VENDOR 24</t>
  </si>
  <si>
    <t>VENDOR 25</t>
  </si>
  <si>
    <t>VENDOR 26</t>
  </si>
  <si>
    <t>VENDOR 27</t>
  </si>
  <si>
    <t>VENDOR 28</t>
  </si>
  <si>
    <t>VENDOR 29</t>
  </si>
  <si>
    <t>VENDOR 30</t>
  </si>
  <si>
    <t>VENDOR 31</t>
  </si>
  <si>
    <t>VENDOR 32</t>
  </si>
  <si>
    <t>VENDOR 33</t>
  </si>
  <si>
    <t>VENDOR 34</t>
  </si>
  <si>
    <t>VENDOR 35</t>
  </si>
  <si>
    <t>VENDOR 36</t>
  </si>
  <si>
    <t>VENDOR 37</t>
  </si>
  <si>
    <t>VENDOR 38</t>
  </si>
  <si>
    <t>VENDOR 39</t>
  </si>
  <si>
    <t>VENDOR 40</t>
  </si>
  <si>
    <t>Vendor 22</t>
  </si>
  <si>
    <t>Vendor 23</t>
  </si>
  <si>
    <t>Vendor 24</t>
  </si>
  <si>
    <t>Vendor 25</t>
  </si>
  <si>
    <t>Vendor 26</t>
  </si>
  <si>
    <t>Vendor 27</t>
  </si>
  <si>
    <t>Vendor 28</t>
  </si>
  <si>
    <t>Vendor 29</t>
  </si>
  <si>
    <t>Vendor 30</t>
  </si>
  <si>
    <t>Vendor 31</t>
  </si>
  <si>
    <t>Vendor 32</t>
  </si>
  <si>
    <t>Vendor 33</t>
  </si>
  <si>
    <t>Vendor 34</t>
  </si>
  <si>
    <t>Vendor 35</t>
  </si>
  <si>
    <t>Vendor 36</t>
  </si>
  <si>
    <t>Vendor 37</t>
  </si>
  <si>
    <t>Vendor 38</t>
  </si>
  <si>
    <t>Vendor 39</t>
  </si>
  <si>
    <t>Vendor 40</t>
  </si>
  <si>
    <t>Unit Price 22</t>
  </si>
  <si>
    <t>Unit Price 23</t>
  </si>
  <si>
    <t>Unit Price 24</t>
  </si>
  <si>
    <t>Unit Price 25</t>
  </si>
  <si>
    <t>Unit Price 26</t>
  </si>
  <si>
    <t>Unit Price 27</t>
  </si>
  <si>
    <t>Unit Price 28</t>
  </si>
  <si>
    <t>Unit Price 29</t>
  </si>
  <si>
    <t>Unit Price 30</t>
  </si>
  <si>
    <t>Unit Price 31</t>
  </si>
  <si>
    <t>Unit Price 32</t>
  </si>
  <si>
    <t>Unit Price 33</t>
  </si>
  <si>
    <t>Unit Price 34</t>
  </si>
  <si>
    <t>Unit Price 35</t>
  </si>
  <si>
    <t>Unit Price 36</t>
  </si>
  <si>
    <t>Unit Price 37</t>
  </si>
  <si>
    <t>Unit Price 38</t>
  </si>
  <si>
    <t>Unit Price 39</t>
  </si>
  <si>
    <t>Unit Price 40</t>
  </si>
  <si>
    <t>AT</t>
  </si>
  <si>
    <t>AV</t>
  </si>
  <si>
    <t>AX</t>
  </si>
  <si>
    <t>AZ</t>
  </si>
  <si>
    <t>BB</t>
  </si>
  <si>
    <t>BD</t>
  </si>
  <si>
    <t>BF</t>
  </si>
  <si>
    <t>BH</t>
  </si>
  <si>
    <t>BJ</t>
  </si>
  <si>
    <t>BL</t>
  </si>
  <si>
    <t>BN</t>
  </si>
  <si>
    <t>BP</t>
  </si>
  <si>
    <t>BR</t>
  </si>
  <si>
    <t>BT</t>
  </si>
  <si>
    <t>BV</t>
  </si>
  <si>
    <t>BX</t>
  </si>
  <si>
    <t>BZ</t>
  </si>
  <si>
    <t>CB</t>
  </si>
  <si>
    <t>CD</t>
  </si>
  <si>
    <t>CF</t>
  </si>
  <si>
    <t>L</t>
  </si>
  <si>
    <t>N</t>
  </si>
  <si>
    <t>P</t>
  </si>
  <si>
    <t>R</t>
  </si>
  <si>
    <t>T</t>
  </si>
  <si>
    <t>V</t>
  </si>
  <si>
    <t>X</t>
  </si>
  <si>
    <t>Z</t>
  </si>
  <si>
    <t>AB</t>
  </si>
  <si>
    <t>AD</t>
  </si>
  <si>
    <t>AF</t>
  </si>
  <si>
    <t>AH</t>
  </si>
  <si>
    <t>AJ</t>
  </si>
  <si>
    <t>AL</t>
  </si>
  <si>
    <t>AN</t>
  </si>
  <si>
    <t>AP</t>
  </si>
  <si>
    <t>AR</t>
  </si>
  <si>
    <t>Vendor</t>
  </si>
  <si>
    <t>Rank</t>
  </si>
  <si>
    <t>Column</t>
  </si>
  <si>
    <t>Row</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</si>
  <si>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</si>
  <si>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</si>
  <si>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</si>
  <si>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</si>
  <si>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</si>
  <si>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</si>
  <si>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</si>
  <si>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</si>
  <si>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</si>
  <si>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</si>
  <si>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</si>
  <si>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</si>
  <si>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</si>
  <si>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</si>
  <si>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</si>
  <si>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</si>
  <si>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</si>
  <si>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</si>
  <si>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</si>
  <si>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</si>
  <si>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</si>
  <si>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</si>
  <si>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</si>
  <si>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</si>
  <si>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</si>
  <si>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</si>
  <si>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</si>
  <si>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</si>
  <si>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</si>
  <si>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</si>
  <si>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</si>
  <si>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Category</t>
  </si>
  <si>
    <t>#</t>
  </si>
  <si>
    <t>N/A</t>
  </si>
  <si>
    <t>ARONSON SECURITY GROUP</t>
  </si>
  <si>
    <t>AVTEC SYSTEMS DBA/CACHE VALLEY ELECTRIC</t>
  </si>
  <si>
    <t>CABLING &amp; TECHNOLOGY SERVICES (CTS)</t>
  </si>
  <si>
    <t>CODELYNX</t>
  </si>
  <si>
    <t>COMMUNICATION MANAGEMENT INC</t>
  </si>
  <si>
    <t>COMMUNICATIONS SPECIALIST</t>
  </si>
  <si>
    <t>COMPUNET INC</t>
  </si>
  <si>
    <t>COMSURV</t>
  </si>
  <si>
    <t>DIGI SECURITY SYSTEMS</t>
  </si>
  <si>
    <t>GTS SOLUTIONS</t>
  </si>
  <si>
    <t>HIGH TECH TRONICS</t>
  </si>
  <si>
    <t>INTEGRATED SECURITY TECHNOLOGIES</t>
  </si>
  <si>
    <t>INTRAWORKS</t>
  </si>
  <si>
    <t>JUSTICE SYSTEM</t>
  </si>
  <si>
    <t>MYRTLE BEACH COMMUNICATIONS</t>
  </si>
  <si>
    <t>NEXTGEN</t>
  </si>
  <si>
    <t>ORION SECURITY</t>
  </si>
  <si>
    <t>POWERCOMM</t>
  </si>
  <si>
    <t>PRESIDIO</t>
  </si>
  <si>
    <t>PROFESSIONAL SYSTEM TECHNOLOGY</t>
  </si>
  <si>
    <t>RFI</t>
  </si>
  <si>
    <t>SDI</t>
  </si>
  <si>
    <t>SECUREWATCH 24</t>
  </si>
  <si>
    <t>SIEMENS</t>
  </si>
  <si>
    <t>SIMPLEX GRINNELL</t>
  </si>
  <si>
    <t xml:space="preserve">STANLEY </t>
  </si>
  <si>
    <t>STAR ASSET SECURITY</t>
  </si>
  <si>
    <t>SURVEILLANCE SYSTEMS INCORPORATED</t>
  </si>
  <si>
    <t>SYSTEMS ENGINEERING INC</t>
  </si>
  <si>
    <t>TEC PRO</t>
  </si>
  <si>
    <t>TECHNOLOGY SOLUTION OF CHARLESTON</t>
  </si>
  <si>
    <t>UTAH YAMAS CONTROLS</t>
  </si>
  <si>
    <t>WASATCH CONTROLS</t>
  </si>
  <si>
    <t>ACE FIRE SYSTEM</t>
  </si>
  <si>
    <t>ALLIED UNIVERSAL SECURITY SYSTEM</t>
  </si>
  <si>
    <t>ALPHA CORP</t>
  </si>
  <si>
    <t>p</t>
  </si>
  <si>
    <t xml:space="preserve"> </t>
  </si>
  <si>
    <t>Nicole Acosta FL</t>
  </si>
  <si>
    <t>Sheri Diehm OK</t>
  </si>
  <si>
    <t>Pat Bode SC</t>
  </si>
  <si>
    <t>Bart Potter WA</t>
  </si>
  <si>
    <t>2.10</t>
  </si>
  <si>
    <t>3.10</t>
  </si>
  <si>
    <t>4.10</t>
  </si>
  <si>
    <t>5.10</t>
  </si>
  <si>
    <t>6.10</t>
  </si>
  <si>
    <t>7.10</t>
  </si>
  <si>
    <t>8.10</t>
  </si>
  <si>
    <t>9.10</t>
  </si>
  <si>
    <t>KY, WV, TN, VA, NC, SC, AL, GA, FL</t>
  </si>
  <si>
    <t>NEVADA STATEWIDE</t>
  </si>
  <si>
    <t>SC</t>
  </si>
  <si>
    <t>ID, NV, UT, WY</t>
  </si>
  <si>
    <t>NATIONWIDE</t>
  </si>
  <si>
    <t>HI, UT, NV.WA, MT</t>
  </si>
  <si>
    <t>WA</t>
  </si>
  <si>
    <t>AL, AR, GA, FL, KY, SC, NC, MD, MS, TN, VA, DC</t>
  </si>
  <si>
    <t>VA</t>
  </si>
  <si>
    <t>AZ, ID, NV, MT, OR, UT, WA</t>
  </si>
  <si>
    <t>OK</t>
  </si>
  <si>
    <t>HI</t>
  </si>
  <si>
    <t>NV, OK</t>
  </si>
  <si>
    <t>NV RURAL</t>
  </si>
  <si>
    <t>CA, NV, WA</t>
  </si>
  <si>
    <t>SOUTHERN NEVADA</t>
  </si>
  <si>
    <t>AK, AL, FL, GA, MS, NC, SC, TN, TX, VA, WV (CAT 4, 5, 6 tx ONLY)</t>
  </si>
  <si>
    <t>GA, GL, NC, SC, VA</t>
  </si>
  <si>
    <t>ID, MT, NV, UT, WY</t>
  </si>
  <si>
    <t>AZ, ID, MT, UT, WY</t>
  </si>
  <si>
    <t>A3 COMMUNICATIONS</t>
  </si>
  <si>
    <t>FIRETROL PROTECTION SYSTEM</t>
  </si>
  <si>
    <t>CONVERGINT TECHNOLGIES</t>
  </si>
  <si>
    <t>AZ, CO, HI, MT, NM, ND, NV,  TX, UT, 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</si>
</sst>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b/>
      <u/>
      <sz val="14"/>
      <color theme="1"/>
      <name val="Calibri"/>
      <family val="2"/>
      <scheme val="minor"/>
    </font>
    <font>
      <sz val="12"/>
      <color theme="1"/>
      <name val="Times New Roman"/>
      <family val="1"/>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s>
  <borders count="51">
    <border>
      <left/>
      <right/>
      <top/>
      <bottom/>
      <diagonal/>
    </border>
    <border>
      <left style="thick">
        <color theme="4"/>
      </left>
      <right/>
      <top style="thick">
        <color theme="4"/>
      </top>
      <bottom/>
      <diagonal/>
    </border>
    <border>
      <left/>
      <right style="thick">
        <color theme="4"/>
      </right>
      <top style="thick">
        <color theme="4"/>
      </top>
      <bottom/>
      <diagonal/>
    </border>
    <border>
      <left style="thick">
        <color theme="4"/>
      </left>
      <right/>
      <top/>
      <bottom/>
      <diagonal/>
    </border>
    <border>
      <left/>
      <right style="thick">
        <color theme="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ck">
        <color theme="4"/>
      </right>
      <top style="thin">
        <color auto="1"/>
      </top>
      <bottom style="thin">
        <color auto="1"/>
      </bottom>
      <diagonal/>
    </border>
    <border>
      <left style="thick">
        <color theme="4"/>
      </left>
      <right/>
      <top style="thin">
        <color auto="1"/>
      </top>
      <bottom style="thin">
        <color auto="1"/>
      </bottom>
      <diagonal/>
    </border>
    <border diagonalUp="1" diagonalDown="1">
      <left style="thick">
        <color theme="4"/>
      </left>
      <right/>
      <top style="thin">
        <color auto="1"/>
      </top>
      <bottom style="thin">
        <color auto="1"/>
      </bottom>
      <diagonal style="thin">
        <color auto="1"/>
      </diagonal>
    </border>
    <border diagonalUp="1" diagonalDown="1">
      <left/>
      <right style="thick">
        <color theme="4"/>
      </right>
      <top style="thin">
        <color indexed="64"/>
      </top>
      <bottom style="thin">
        <color auto="1"/>
      </bottom>
      <diagonal style="thin">
        <color indexed="64"/>
      </diagonal>
    </border>
    <border diagonalUp="1" diagonalDown="1">
      <left/>
      <right/>
      <top style="thin">
        <color indexed="64"/>
      </top>
      <bottom style="thin">
        <color auto="1"/>
      </bottom>
      <diagonal style="thin">
        <color indexed="64"/>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double">
        <color auto="1"/>
      </left>
      <right style="medium">
        <color auto="1"/>
      </right>
      <top style="double">
        <color auto="1"/>
      </top>
      <bottom style="medium">
        <color auto="1"/>
      </bottom>
      <diagonal/>
    </border>
    <border>
      <left style="medium">
        <color auto="1"/>
      </left>
      <right style="medium">
        <color auto="1"/>
      </right>
      <top style="double">
        <color auto="1"/>
      </top>
      <bottom style="medium">
        <color auto="1"/>
      </bottom>
      <diagonal/>
    </border>
    <border>
      <left style="medium">
        <color auto="1"/>
      </left>
      <right style="double">
        <color auto="1"/>
      </right>
      <top style="double">
        <color auto="1"/>
      </top>
      <bottom style="medium">
        <color auto="1"/>
      </bottom>
      <diagonal/>
    </border>
    <border>
      <left style="double">
        <color auto="1"/>
      </left>
      <right style="medium">
        <color auto="1"/>
      </right>
      <top style="medium">
        <color auto="1"/>
      </top>
      <bottom style="medium">
        <color auto="1"/>
      </bottom>
      <diagonal/>
    </border>
    <border>
      <left style="medium">
        <color auto="1"/>
      </left>
      <right style="double">
        <color auto="1"/>
      </right>
      <top style="medium">
        <color auto="1"/>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medium">
        <color indexed="64"/>
      </top>
      <bottom style="thin">
        <color auto="1"/>
      </bottom>
      <diagonal/>
    </border>
    <border>
      <left style="thin">
        <color indexed="64"/>
      </left>
      <right/>
      <top style="medium">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9" fontId="1" fillId="0" borderId="0" applyFont="0" applyFill="0" applyBorder="0" applyAlignment="0" applyProtection="0"/>
  </cellStyleXfs>
  <cellXfs count="203">
    <xf numFmtId="0" fontId="0" fillId="0" borderId="0" xfId="0"/>
    <xf numFmtId="0" fontId="0" fillId="0" borderId="0" xfId="0"/>
    <xf numFmtId="49" fontId="0" fillId="0" borderId="0" xfId="0" applyNumberFormat="1" applyAlignment="1" applyProtection="1">
      <alignment horizontal="center"/>
    </xf>
    <xf numFmtId="0" fontId="0" fillId="0" borderId="0" xfId="0" applyProtection="1"/>
    <xf numFmtId="0" fontId="4" fillId="0" borderId="0" xfId="0" applyFont="1" applyAlignment="1" applyProtection="1">
      <alignment horizontal="center"/>
    </xf>
    <xf numFmtId="4" fontId="4" fillId="0" borderId="0" xfId="0" applyNumberFormat="1" applyFont="1" applyAlignment="1" applyProtection="1">
      <alignment horizontal="center"/>
    </xf>
    <xf numFmtId="0" fontId="2" fillId="0" borderId="0" xfId="0" applyFont="1" applyAlignment="1" applyProtection="1">
      <alignment horizontal="right"/>
    </xf>
    <xf numFmtId="0" fontId="3" fillId="0" borderId="0" xfId="0" applyFont="1" applyProtection="1"/>
    <xf numFmtId="0" fontId="0" fillId="0" borderId="0" xfId="0" applyAlignment="1" applyProtection="1">
      <alignment horizontal="right"/>
    </xf>
    <xf numFmtId="44" fontId="0" fillId="0" borderId="0" xfId="0" applyNumberFormat="1" applyFont="1" applyProtection="1"/>
    <xf numFmtId="0" fontId="2" fillId="0" borderId="0" xfId="0" applyFont="1" applyFill="1" applyProtection="1"/>
    <xf numFmtId="49" fontId="2" fillId="3" borderId="0" xfId="0" applyNumberFormat="1" applyFont="1" applyFill="1" applyAlignment="1" applyProtection="1">
      <alignment horizontal="center" vertical="center" wrapText="1"/>
    </xf>
    <xf numFmtId="0" fontId="2" fillId="3" borderId="0" xfId="0" applyFont="1" applyFill="1" applyAlignment="1" applyProtection="1">
      <alignment horizontal="center" vertical="center" wrapText="1"/>
    </xf>
    <xf numFmtId="0" fontId="2" fillId="3" borderId="3" xfId="0" applyFont="1" applyFill="1" applyBorder="1" applyAlignment="1" applyProtection="1">
      <alignment horizontal="center" vertical="center" wrapText="1"/>
    </xf>
    <xf numFmtId="4" fontId="2" fillId="3" borderId="4"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xf>
    <xf numFmtId="49" fontId="2" fillId="4" borderId="6" xfId="0" applyNumberFormat="1" applyFont="1" applyFill="1" applyBorder="1" applyAlignment="1" applyProtection="1">
      <alignment horizontal="center"/>
    </xf>
    <xf numFmtId="0" fontId="3" fillId="4" borderId="6" xfId="0" applyFont="1" applyFill="1" applyBorder="1" applyAlignment="1" applyProtection="1">
      <alignment wrapText="1"/>
    </xf>
    <xf numFmtId="44" fontId="2" fillId="4" borderId="11" xfId="0" applyNumberFormat="1" applyFont="1" applyFill="1" applyBorder="1" applyProtection="1"/>
    <xf numFmtId="4" fontId="2" fillId="4" borderId="9" xfId="0" applyNumberFormat="1" applyFont="1" applyFill="1" applyBorder="1" applyProtection="1"/>
    <xf numFmtId="0" fontId="2" fillId="0" borderId="0" xfId="0" applyFont="1" applyProtection="1"/>
    <xf numFmtId="0" fontId="2" fillId="4" borderId="6" xfId="0" applyFont="1" applyFill="1" applyBorder="1" applyAlignment="1" applyProtection="1">
      <alignment wrapText="1"/>
    </xf>
    <xf numFmtId="3" fontId="2" fillId="4" borderId="13" xfId="0" applyNumberFormat="1" applyFont="1" applyFill="1" applyBorder="1" applyAlignment="1" applyProtection="1">
      <alignment horizontal="center"/>
    </xf>
    <xf numFmtId="3" fontId="2" fillId="4" borderId="12" xfId="0" applyNumberFormat="1" applyFont="1" applyFill="1" applyBorder="1" applyAlignment="1" applyProtection="1">
      <alignment horizontal="center"/>
    </xf>
    <xf numFmtId="3" fontId="2" fillId="4" borderId="6" xfId="0" applyNumberFormat="1" applyFont="1" applyFill="1" applyBorder="1" applyAlignment="1" applyProtection="1">
      <alignment horizontal="center"/>
    </xf>
    <xf numFmtId="49" fontId="0" fillId="0" borderId="6" xfId="0" applyNumberFormat="1" applyBorder="1" applyAlignment="1" applyProtection="1">
      <alignment horizontal="center"/>
    </xf>
    <xf numFmtId="0" fontId="0" fillId="0" borderId="6" xfId="0" applyFill="1" applyBorder="1" applyAlignment="1" applyProtection="1">
      <alignment wrapText="1"/>
    </xf>
    <xf numFmtId="3" fontId="0" fillId="0" borderId="6" xfId="0" applyNumberFormat="1" applyFill="1" applyBorder="1" applyProtection="1"/>
    <xf numFmtId="44" fontId="0" fillId="0" borderId="6" xfId="0" applyNumberFormat="1" applyFill="1" applyBorder="1" applyProtection="1"/>
    <xf numFmtId="4" fontId="0" fillId="0" borderId="9" xfId="0" applyNumberFormat="1" applyBorder="1" applyProtection="1"/>
    <xf numFmtId="0" fontId="2" fillId="0" borderId="6" xfId="0" applyFont="1" applyFill="1" applyBorder="1" applyAlignment="1" applyProtection="1">
      <alignment wrapText="1"/>
    </xf>
    <xf numFmtId="3" fontId="0" fillId="0" borderId="13" xfId="0" applyNumberFormat="1" applyFill="1" applyBorder="1" applyProtection="1"/>
    <xf numFmtId="44" fontId="0" fillId="0" borderId="13" xfId="0" applyNumberFormat="1" applyFill="1" applyBorder="1" applyProtection="1"/>
    <xf numFmtId="44" fontId="0" fillId="0" borderId="11" xfId="0" applyNumberFormat="1" applyFill="1" applyBorder="1" applyProtection="1"/>
    <xf numFmtId="4" fontId="0" fillId="0" borderId="12" xfId="0" applyNumberFormat="1" applyFill="1" applyBorder="1" applyProtection="1"/>
    <xf numFmtId="3" fontId="0" fillId="0" borderId="6" xfId="0" applyNumberFormat="1" applyFill="1" applyBorder="1" applyAlignment="1" applyProtection="1">
      <alignment wrapText="1"/>
    </xf>
    <xf numFmtId="0" fontId="0" fillId="0" borderId="0" xfId="0" applyFill="1" applyProtection="1"/>
    <xf numFmtId="0" fontId="2" fillId="2" borderId="0" xfId="0" applyFont="1" applyFill="1" applyProtection="1">
      <protection locked="0"/>
    </xf>
    <xf numFmtId="3" fontId="2" fillId="2" borderId="6" xfId="0" applyNumberFormat="1" applyFont="1" applyFill="1" applyBorder="1" applyAlignment="1" applyProtection="1">
      <alignment horizontal="center"/>
      <protection locked="0"/>
    </xf>
    <xf numFmtId="49" fontId="0" fillId="6" borderId="0" xfId="0" applyNumberFormat="1" applyFill="1" applyBorder="1" applyAlignment="1" applyProtection="1">
      <alignment horizontal="center"/>
    </xf>
    <xf numFmtId="0" fontId="0" fillId="6" borderId="0" xfId="0" applyFill="1" applyBorder="1" applyAlignment="1" applyProtection="1">
      <alignment wrapText="1"/>
    </xf>
    <xf numFmtId="3" fontId="0" fillId="6" borderId="0" xfId="0" applyNumberFormat="1" applyFill="1" applyBorder="1" applyAlignment="1" applyProtection="1">
      <alignment wrapText="1"/>
    </xf>
    <xf numFmtId="9" fontId="0" fillId="6" borderId="0" xfId="1" applyFont="1" applyFill="1" applyBorder="1" applyProtection="1"/>
    <xf numFmtId="9" fontId="0" fillId="6" borderId="3" xfId="1" applyFont="1" applyFill="1" applyBorder="1" applyProtection="1"/>
    <xf numFmtId="4" fontId="0" fillId="6" borderId="4" xfId="0" applyNumberFormat="1" applyFill="1" applyBorder="1" applyProtection="1"/>
    <xf numFmtId="44" fontId="0" fillId="2" borderId="10" xfId="0" applyNumberFormat="1" applyFill="1" applyBorder="1" applyProtection="1">
      <protection locked="0"/>
    </xf>
    <xf numFmtId="1" fontId="0" fillId="0" borderId="0" xfId="0" applyNumberFormat="1" applyAlignment="1">
      <alignment horizontal="center"/>
    </xf>
    <xf numFmtId="0" fontId="0" fillId="5" borderId="14" xfId="0" applyFill="1" applyBorder="1"/>
    <xf numFmtId="4" fontId="0" fillId="0" borderId="14" xfId="0" applyNumberFormat="1" applyBorder="1"/>
    <xf numFmtId="1" fontId="0" fillId="5" borderId="14" xfId="0" applyNumberFormat="1" applyFill="1" applyBorder="1" applyAlignment="1">
      <alignment horizontal="center"/>
    </xf>
    <xf numFmtId="0" fontId="0" fillId="5" borderId="14" xfId="0" applyFill="1" applyBorder="1" applyAlignment="1">
      <alignment horizontal="center" vertical="center" textRotation="180"/>
    </xf>
    <xf numFmtId="0" fontId="0" fillId="5" borderId="14" xfId="0" applyFill="1" applyBorder="1" applyAlignment="1">
      <alignment horizontal="center"/>
    </xf>
    <xf numFmtId="0" fontId="0" fillId="0" borderId="0" xfId="0" applyAlignment="1">
      <alignment horizontal="right"/>
    </xf>
    <xf numFmtId="0" fontId="5" fillId="0" borderId="0" xfId="0" applyFont="1" applyAlignment="1">
      <alignment vertical="center"/>
    </xf>
    <xf numFmtId="0" fontId="6" fillId="0" borderId="0" xfId="0" applyFont="1" applyAlignment="1">
      <alignment horizontal="justify" vertical="center"/>
    </xf>
    <xf numFmtId="0" fontId="0" fillId="0" borderId="24" xfId="0" applyBorder="1"/>
    <xf numFmtId="0" fontId="6" fillId="0" borderId="15" xfId="0" applyFont="1" applyBorder="1" applyAlignment="1">
      <alignment vertical="center"/>
    </xf>
    <xf numFmtId="0" fontId="0" fillId="0" borderId="0" xfId="0" applyAlignment="1"/>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0" xfId="0" applyFont="1" applyBorder="1" applyAlignment="1">
      <alignment vertical="center"/>
    </xf>
    <xf numFmtId="0" fontId="6" fillId="0" borderId="21" xfId="0" applyFont="1" applyBorder="1" applyAlignment="1">
      <alignment vertical="center"/>
    </xf>
    <xf numFmtId="0" fontId="6" fillId="0" borderId="17" xfId="0" applyFont="1" applyBorder="1" applyAlignment="1">
      <alignment horizontal="center" vertical="center"/>
    </xf>
    <xf numFmtId="0" fontId="6" fillId="0" borderId="20" xfId="0" applyFont="1" applyBorder="1" applyAlignment="1">
      <alignment horizontal="left" vertical="center"/>
    </xf>
    <xf numFmtId="0" fontId="0" fillId="0" borderId="15" xfId="0" applyBorder="1" applyAlignment="1"/>
    <xf numFmtId="0" fontId="6" fillId="0" borderId="15" xfId="0" applyFont="1" applyBorder="1" applyAlignment="1">
      <alignment horizontal="center" vertical="center"/>
    </xf>
    <xf numFmtId="0" fontId="6" fillId="5" borderId="0" xfId="0" applyFont="1" applyFill="1" applyAlignment="1">
      <alignment vertical="center"/>
    </xf>
    <xf numFmtId="0" fontId="0" fillId="5" borderId="0" xfId="0" applyFill="1" applyAlignment="1"/>
    <xf numFmtId="0" fontId="6" fillId="5" borderId="0" xfId="0" applyFont="1" applyFill="1" applyAlignment="1">
      <alignment horizontal="justify" vertical="center"/>
    </xf>
    <xf numFmtId="0" fontId="0" fillId="5" borderId="0" xfId="0" applyFill="1"/>
    <xf numFmtId="0" fontId="6" fillId="5" borderId="0" xfId="0" applyFont="1" applyFill="1" applyBorder="1" applyAlignment="1">
      <alignment vertical="center"/>
    </xf>
    <xf numFmtId="0" fontId="6" fillId="5" borderId="0" xfId="0" applyFont="1" applyFill="1" applyBorder="1" applyAlignment="1">
      <alignment horizontal="center" vertical="center"/>
    </xf>
    <xf numFmtId="0" fontId="2" fillId="0" borderId="0" xfId="0" applyFont="1"/>
    <xf numFmtId="0" fontId="2" fillId="0" borderId="14" xfId="0" applyFont="1" applyBorder="1"/>
    <xf numFmtId="0" fontId="0" fillId="0" borderId="14" xfId="0" applyBorder="1"/>
    <xf numFmtId="0" fontId="2" fillId="5" borderId="14" xfId="0" applyFont="1" applyFill="1" applyBorder="1"/>
    <xf numFmtId="0" fontId="2" fillId="5" borderId="15" xfId="0" applyFont="1" applyFill="1" applyBorder="1"/>
    <xf numFmtId="0" fontId="2" fillId="5" borderId="5" xfId="0" applyFont="1" applyFill="1" applyBorder="1" applyAlignment="1">
      <alignment horizontal="center"/>
    </xf>
    <xf numFmtId="0" fontId="2" fillId="0" borderId="35" xfId="0" applyFont="1" applyBorder="1"/>
    <xf numFmtId="0" fontId="2" fillId="0" borderId="36" xfId="0" applyFont="1" applyBorder="1"/>
    <xf numFmtId="0" fontId="2" fillId="5" borderId="37" xfId="0" applyFont="1" applyFill="1" applyBorder="1"/>
    <xf numFmtId="0" fontId="2" fillId="5" borderId="38" xfId="0" applyFont="1" applyFill="1" applyBorder="1" applyAlignment="1">
      <alignment horizontal="center"/>
    </xf>
    <xf numFmtId="0" fontId="2" fillId="0" borderId="25" xfId="0" applyFont="1" applyBorder="1"/>
    <xf numFmtId="0" fontId="0" fillId="0" borderId="0" xfId="0" applyBorder="1"/>
    <xf numFmtId="0" fontId="0" fillId="5" borderId="39" xfId="0" applyFill="1" applyBorder="1"/>
    <xf numFmtId="0" fontId="0" fillId="0" borderId="25" xfId="0" applyBorder="1"/>
    <xf numFmtId="0" fontId="0" fillId="5" borderId="40" xfId="0" applyFill="1" applyBorder="1"/>
    <xf numFmtId="0" fontId="2" fillId="0" borderId="0" xfId="0" applyFont="1" applyBorder="1"/>
    <xf numFmtId="0" fontId="0" fillId="0" borderId="23" xfId="0" applyBorder="1"/>
    <xf numFmtId="0" fontId="0" fillId="5" borderId="42" xfId="0" applyFill="1" applyBorder="1"/>
    <xf numFmtId="0" fontId="0" fillId="7" borderId="0" xfId="0" applyFill="1" applyBorder="1"/>
    <xf numFmtId="0" fontId="2" fillId="5" borderId="17" xfId="0" applyFont="1" applyFill="1" applyBorder="1"/>
    <xf numFmtId="0" fontId="0" fillId="7" borderId="0" xfId="0" applyFill="1" applyBorder="1" applyAlignment="1">
      <alignment horizontal="center"/>
    </xf>
    <xf numFmtId="0" fontId="0" fillId="0" borderId="45" xfId="0" applyBorder="1"/>
    <xf numFmtId="0" fontId="0" fillId="0" borderId="47" xfId="0" applyBorder="1"/>
    <xf numFmtId="0" fontId="0" fillId="5" borderId="43" xfId="0" applyFill="1" applyBorder="1"/>
    <xf numFmtId="0" fontId="0" fillId="5" borderId="37" xfId="0" applyFill="1" applyBorder="1"/>
    <xf numFmtId="0" fontId="0" fillId="5" borderId="44" xfId="0" applyFill="1" applyBorder="1"/>
    <xf numFmtId="0" fontId="2" fillId="0" borderId="0" xfId="0" applyFont="1" applyAlignment="1">
      <alignment horizontal="left"/>
    </xf>
    <xf numFmtId="14" fontId="2" fillId="0" borderId="0" xfId="0" applyNumberFormat="1" applyFont="1" applyAlignment="1">
      <alignment horizontal="left"/>
    </xf>
    <xf numFmtId="0" fontId="0" fillId="0" borderId="0" xfId="0" applyFont="1" applyAlignment="1">
      <alignment horizontal="right"/>
    </xf>
    <xf numFmtId="0" fontId="0" fillId="5" borderId="43" xfId="0" applyFill="1" applyBorder="1" applyAlignment="1">
      <alignment horizontal="right"/>
    </xf>
    <xf numFmtId="0" fontId="0" fillId="5" borderId="45" xfId="0" applyFill="1" applyBorder="1" applyAlignment="1">
      <alignment horizontal="right"/>
    </xf>
    <xf numFmtId="0" fontId="0" fillId="5" borderId="47" xfId="0" applyFill="1" applyBorder="1" applyAlignment="1">
      <alignment horizontal="right"/>
    </xf>
    <xf numFmtId="4" fontId="0" fillId="0" borderId="14" xfId="0" applyNumberFormat="1" applyBorder="1" applyAlignment="1">
      <alignment horizontal="center"/>
    </xf>
    <xf numFmtId="0" fontId="0" fillId="0" borderId="0" xfId="0" applyFill="1"/>
    <xf numFmtId="0" fontId="0" fillId="0" borderId="34" xfId="0" applyBorder="1" applyAlignment="1">
      <alignment textRotation="135" wrapText="1"/>
    </xf>
    <xf numFmtId="1" fontId="0" fillId="0" borderId="34" xfId="0" applyNumberFormat="1" applyBorder="1" applyAlignment="1">
      <alignment textRotation="135" wrapText="1"/>
    </xf>
    <xf numFmtId="0" fontId="0" fillId="0" borderId="14" xfId="0" applyFill="1" applyBorder="1"/>
    <xf numFmtId="4" fontId="0" fillId="0" borderId="14" xfId="0" applyNumberFormat="1" applyFill="1" applyBorder="1"/>
    <xf numFmtId="0" fontId="0" fillId="2" borderId="14" xfId="0" applyFill="1" applyBorder="1" applyProtection="1">
      <protection locked="0"/>
    </xf>
    <xf numFmtId="0" fontId="0" fillId="2" borderId="41" xfId="0" applyFill="1" applyBorder="1" applyProtection="1">
      <protection locked="0"/>
    </xf>
    <xf numFmtId="0" fontId="0" fillId="2" borderId="14" xfId="0" applyFill="1" applyBorder="1" applyAlignment="1" applyProtection="1">
      <alignment horizontal="center"/>
      <protection locked="0"/>
    </xf>
    <xf numFmtId="0" fontId="0" fillId="2" borderId="41" xfId="0" applyFill="1" applyBorder="1" applyAlignment="1" applyProtection="1">
      <alignment horizontal="center"/>
      <protection locked="0"/>
    </xf>
    <xf numFmtId="0" fontId="0" fillId="2" borderId="46" xfId="0" applyFill="1" applyBorder="1" applyProtection="1">
      <protection locked="0"/>
    </xf>
    <xf numFmtId="0" fontId="0" fillId="2" borderId="48" xfId="0" applyFill="1" applyBorder="1" applyProtection="1">
      <protection locked="0"/>
    </xf>
    <xf numFmtId="0" fontId="0" fillId="2" borderId="44" xfId="0" applyFill="1" applyBorder="1" applyAlignment="1" applyProtection="1">
      <alignment horizontal="center"/>
      <protection locked="0"/>
    </xf>
    <xf numFmtId="0" fontId="0" fillId="2" borderId="46" xfId="0" applyFill="1" applyBorder="1" applyAlignment="1" applyProtection="1">
      <alignment horizontal="center"/>
      <protection locked="0"/>
    </xf>
    <xf numFmtId="14" fontId="0" fillId="2" borderId="48" xfId="0" applyNumberFormat="1" applyFill="1" applyBorder="1" applyAlignment="1" applyProtection="1">
      <alignment horizontal="center"/>
      <protection locked="0"/>
    </xf>
    <xf numFmtId="10" fontId="0" fillId="2" borderId="10" xfId="0" applyNumberFormat="1" applyFill="1" applyBorder="1" applyProtection="1">
      <protection locked="0"/>
    </xf>
    <xf numFmtId="10" fontId="0" fillId="0" borderId="6" xfId="1" applyNumberFormat="1" applyFont="1" applyFill="1" applyBorder="1" applyProtection="1"/>
    <xf numFmtId="10" fontId="0" fillId="2" borderId="10" xfId="1" applyNumberFormat="1" applyFont="1" applyFill="1" applyBorder="1" applyProtection="1">
      <protection locked="0"/>
    </xf>
    <xf numFmtId="0" fontId="0" fillId="0" borderId="0" xfId="0" applyAlignment="1">
      <alignment horizontal="center"/>
    </xf>
    <xf numFmtId="0" fontId="0" fillId="5" borderId="14" xfId="0" applyFill="1" applyBorder="1" applyAlignment="1">
      <alignment horizontal="center"/>
    </xf>
    <xf numFmtId="1" fontId="0" fillId="0" borderId="14" xfId="0" applyNumberFormat="1" applyBorder="1" applyAlignment="1">
      <alignment horizontal="center"/>
    </xf>
    <xf numFmtId="0" fontId="2" fillId="0" borderId="14" xfId="0" applyFont="1" applyFill="1" applyBorder="1"/>
    <xf numFmtId="0" fontId="2" fillId="0" borderId="0" xfId="0" applyFont="1" applyFill="1"/>
    <xf numFmtId="0" fontId="2" fillId="0" borderId="14" xfId="0" applyFont="1" applyBorder="1" applyAlignment="1">
      <alignment horizontal="left"/>
    </xf>
    <xf numFmtId="0" fontId="0" fillId="0" borderId="14" xfId="0" applyBorder="1" applyAlignment="1">
      <alignment horizontal="left"/>
    </xf>
    <xf numFmtId="0" fontId="0" fillId="0" borderId="14" xfId="0" applyFill="1" applyBorder="1" applyAlignment="1">
      <alignment horizontal="left"/>
    </xf>
    <xf numFmtId="0" fontId="2" fillId="0" borderId="14" xfId="0" applyFont="1" applyFill="1" applyBorder="1" applyAlignment="1">
      <alignment horizontal="left"/>
    </xf>
    <xf numFmtId="0" fontId="0" fillId="0" borderId="34" xfId="0" applyBorder="1" applyAlignment="1">
      <alignment horizontal="center" wrapText="1"/>
    </xf>
    <xf numFmtId="1" fontId="0" fillId="0" borderId="34" xfId="0" applyNumberFormat="1" applyBorder="1" applyAlignment="1">
      <alignment horizontal="center" wrapText="1"/>
    </xf>
    <xf numFmtId="0" fontId="0" fillId="0" borderId="49" xfId="0" applyBorder="1" applyAlignment="1">
      <alignment horizontal="center" wrapText="1"/>
    </xf>
    <xf numFmtId="0" fontId="0" fillId="0" borderId="5" xfId="0" applyBorder="1"/>
    <xf numFmtId="4" fontId="0" fillId="0" borderId="5" xfId="0" applyNumberFormat="1" applyBorder="1"/>
    <xf numFmtId="4" fontId="0" fillId="0" borderId="5" xfId="0" applyNumberFormat="1" applyFill="1" applyBorder="1"/>
    <xf numFmtId="0" fontId="0" fillId="0" borderId="5" xfId="0" applyFill="1" applyBorder="1"/>
    <xf numFmtId="0" fontId="0" fillId="0" borderId="34" xfId="0" applyBorder="1"/>
    <xf numFmtId="4" fontId="0" fillId="0" borderId="34" xfId="0" applyNumberFormat="1" applyBorder="1"/>
    <xf numFmtId="4" fontId="0" fillId="0" borderId="49" xfId="0" applyNumberFormat="1" applyBorder="1"/>
    <xf numFmtId="0" fontId="0" fillId="5" borderId="14" xfId="0" applyFill="1" applyBorder="1" applyAlignment="1">
      <alignment horizontal="left"/>
    </xf>
    <xf numFmtId="1" fontId="0" fillId="5" borderId="14" xfId="0" applyNumberFormat="1" applyFill="1" applyBorder="1" applyAlignment="1">
      <alignment horizontal="left"/>
    </xf>
    <xf numFmtId="0" fontId="0" fillId="5" borderId="50" xfId="0" applyFill="1" applyBorder="1" applyAlignment="1">
      <alignment horizontal="left"/>
    </xf>
    <xf numFmtId="0" fontId="0" fillId="0" borderId="0" xfId="0" applyAlignment="1">
      <alignment wrapText="1"/>
    </xf>
    <xf numFmtId="0" fontId="0" fillId="5" borderId="14" xfId="0" applyFill="1" applyBorder="1" applyAlignment="1">
      <alignment wrapText="1"/>
    </xf>
    <xf numFmtId="1" fontId="0" fillId="5" borderId="14" xfId="0" applyNumberFormat="1" applyFill="1" applyBorder="1" applyAlignment="1">
      <alignment horizontal="center" wrapText="1"/>
    </xf>
    <xf numFmtId="10" fontId="0" fillId="2" borderId="10" xfId="1" quotePrefix="1" applyNumberFormat="1" applyFont="1" applyFill="1" applyBorder="1" applyProtection="1">
      <protection locked="0"/>
    </xf>
    <xf numFmtId="2" fontId="2" fillId="0" borderId="14" xfId="0" applyNumberFormat="1" applyFont="1" applyBorder="1"/>
    <xf numFmtId="2" fontId="2" fillId="0" borderId="5" xfId="0" applyNumberFormat="1" applyFont="1" applyBorder="1"/>
    <xf numFmtId="2" fontId="2" fillId="0" borderId="14" xfId="0" applyNumberFormat="1" applyFont="1" applyFill="1" applyBorder="1"/>
    <xf numFmtId="2" fontId="2" fillId="0" borderId="5" xfId="0" applyNumberFormat="1" applyFont="1" applyFill="1" applyBorder="1"/>
    <xf numFmtId="2" fontId="2" fillId="2" borderId="0" xfId="0" applyNumberFormat="1" applyFont="1" applyFill="1" applyProtection="1">
      <protection locked="0"/>
    </xf>
    <xf numFmtId="0" fontId="9" fillId="0" borderId="14" xfId="0" applyFont="1" applyBorder="1" applyAlignment="1">
      <alignment vertical="center" wrapText="1"/>
    </xf>
    <xf numFmtId="0" fontId="9" fillId="0" borderId="14" xfId="0" applyFont="1" applyFill="1" applyBorder="1" applyAlignment="1">
      <alignment vertical="center" wrapText="1"/>
    </xf>
    <xf numFmtId="0" fontId="0" fillId="0" borderId="0" xfId="0" applyAlignment="1">
      <alignment horizontal="center"/>
    </xf>
    <xf numFmtId="0" fontId="2" fillId="0" borderId="1" xfId="0" applyFont="1" applyFill="1" applyBorder="1" applyAlignment="1" applyProtection="1">
      <alignment horizontal="center"/>
    </xf>
    <xf numFmtId="0" fontId="2" fillId="0" borderId="2" xfId="0" applyFont="1" applyFill="1" applyBorder="1" applyAlignment="1" applyProtection="1">
      <alignment horizontal="center"/>
    </xf>
    <xf numFmtId="0" fontId="2" fillId="0" borderId="3" xfId="0" applyFont="1" applyFill="1" applyBorder="1" applyAlignment="1" applyProtection="1">
      <alignment horizontal="center"/>
    </xf>
    <xf numFmtId="0" fontId="2" fillId="0" borderId="4" xfId="0" applyFont="1" applyFill="1" applyBorder="1" applyAlignment="1" applyProtection="1">
      <alignment horizontal="center"/>
    </xf>
    <xf numFmtId="3" fontId="2" fillId="4" borderId="6" xfId="0" applyNumberFormat="1" applyFont="1" applyFill="1" applyBorder="1" applyAlignment="1" applyProtection="1">
      <alignment horizontal="center"/>
    </xf>
    <xf numFmtId="3" fontId="2" fillId="4" borderId="9" xfId="0" applyNumberFormat="1" applyFont="1" applyFill="1" applyBorder="1" applyAlignment="1" applyProtection="1">
      <alignment horizontal="center"/>
    </xf>
    <xf numFmtId="0" fontId="2" fillId="0" borderId="1" xfId="0" applyFont="1" applyBorder="1" applyAlignment="1" applyProtection="1">
      <alignment horizontal="center"/>
    </xf>
    <xf numFmtId="0" fontId="2" fillId="0" borderId="2" xfId="0" applyFont="1" applyBorder="1" applyAlignment="1" applyProtection="1">
      <alignment horizontal="center"/>
    </xf>
    <xf numFmtId="0" fontId="4" fillId="0" borderId="0" xfId="0" applyFont="1" applyAlignment="1" applyProtection="1">
      <alignment horizontal="center"/>
    </xf>
    <xf numFmtId="0" fontId="2" fillId="0" borderId="5" xfId="0" applyFont="1" applyFill="1" applyBorder="1" applyAlignment="1" applyProtection="1">
      <alignment horizontal="center"/>
    </xf>
    <xf numFmtId="0" fontId="2" fillId="0" borderId="6" xfId="0" applyFont="1" applyFill="1" applyBorder="1" applyAlignment="1" applyProtection="1">
      <alignment horizontal="center"/>
    </xf>
    <xf numFmtId="0" fontId="2" fillId="0" borderId="7" xfId="0" applyFont="1" applyFill="1" applyBorder="1" applyAlignment="1" applyProtection="1">
      <alignment horizontal="center"/>
    </xf>
    <xf numFmtId="14" fontId="2" fillId="0" borderId="5" xfId="0" applyNumberFormat="1" applyFont="1" applyFill="1" applyBorder="1" applyAlignment="1" applyProtection="1">
      <alignment horizontal="center"/>
    </xf>
    <xf numFmtId="14" fontId="2" fillId="0" borderId="6" xfId="0" applyNumberFormat="1" applyFont="1" applyFill="1" applyBorder="1" applyAlignment="1" applyProtection="1">
      <alignment horizontal="center"/>
    </xf>
    <xf numFmtId="14" fontId="2" fillId="0" borderId="7" xfId="0" applyNumberFormat="1" applyFont="1" applyFill="1" applyBorder="1" applyAlignment="1" applyProtection="1">
      <alignment horizontal="center"/>
    </xf>
    <xf numFmtId="0" fontId="0" fillId="0" borderId="8" xfId="0" applyBorder="1" applyAlignment="1">
      <alignment horizontal="right"/>
    </xf>
    <xf numFmtId="0" fontId="0" fillId="5" borderId="14" xfId="0" applyFill="1" applyBorder="1" applyAlignment="1">
      <alignment horizontal="center"/>
    </xf>
    <xf numFmtId="0" fontId="0" fillId="0" borderId="0" xfId="0" applyNumberFormat="1" applyAlignment="1">
      <alignment horizontal="center"/>
    </xf>
    <xf numFmtId="0" fontId="0" fillId="0" borderId="0" xfId="0" applyAlignment="1">
      <alignment horizontal="right"/>
    </xf>
    <xf numFmtId="0" fontId="9" fillId="0" borderId="14" xfId="0" applyFont="1"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0" fillId="0" borderId="18" xfId="0" applyBorder="1" applyAlignment="1">
      <alignment horizontal="center"/>
    </xf>
    <xf numFmtId="14" fontId="0" fillId="0" borderId="21" xfId="0" applyNumberFormat="1" applyBorder="1" applyAlignment="1">
      <alignment horizontal="center"/>
    </xf>
    <xf numFmtId="0" fontId="5" fillId="0" borderId="29" xfId="0" applyFont="1" applyBorder="1" applyAlignment="1">
      <alignment vertical="center"/>
    </xf>
    <xf numFmtId="0" fontId="5" fillId="0" borderId="15" xfId="0" applyFont="1" applyBorder="1" applyAlignment="1">
      <alignment vertical="center"/>
    </xf>
    <xf numFmtId="0" fontId="5" fillId="0" borderId="30" xfId="0" applyFont="1" applyBorder="1" applyAlignment="1">
      <alignment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6" fillId="0" borderId="21" xfId="0" applyFont="1" applyBorder="1" applyAlignment="1">
      <alignment vertical="center" wrapText="1"/>
    </xf>
    <xf numFmtId="0" fontId="6" fillId="0" borderId="22" xfId="0" applyFont="1" applyBorder="1" applyAlignment="1">
      <alignment vertical="center" wrapText="1"/>
    </xf>
    <xf numFmtId="0" fontId="6" fillId="0" borderId="18" xfId="0" applyFont="1" applyBorder="1" applyAlignment="1">
      <alignment vertical="center" wrapText="1"/>
    </xf>
    <xf numFmtId="0" fontId="6" fillId="0" borderId="15" xfId="0" applyFont="1" applyBorder="1" applyAlignment="1">
      <alignment vertical="center"/>
    </xf>
    <xf numFmtId="0" fontId="8" fillId="0" borderId="15" xfId="0" applyFont="1" applyBorder="1" applyAlignment="1">
      <alignment horizontal="center" vertical="center"/>
    </xf>
    <xf numFmtId="0" fontId="6" fillId="0" borderId="15" xfId="0" applyFont="1" applyBorder="1" applyAlignment="1">
      <alignment vertical="center" wrapText="1"/>
    </xf>
    <xf numFmtId="0" fontId="5" fillId="0" borderId="31"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6" fillId="0" borderId="15"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18" xfId="0" applyFont="1" applyBorder="1" applyAlignment="1">
      <alignment horizontal="center" vertical="center"/>
    </xf>
    <xf numFmtId="0" fontId="6" fillId="0" borderId="32" xfId="0" applyFont="1" applyBorder="1" applyAlignment="1">
      <alignment horizontal="justify" vertical="center"/>
    </xf>
    <xf numFmtId="0" fontId="6" fillId="0" borderId="0" xfId="0" applyFont="1" applyAlignment="1">
      <alignment horizontal="justify"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cellXfs>
  <cellStyles count="2">
    <cellStyle name="Normal" xfId="0" builtinId="0"/>
    <cellStyle name="Percent" xfId="1" builtinId="5"/>
  </cellStyles>
  <dxfs count="44">
    <dxf>
      <border outline="0">
        <right style="thin">
          <color auto="1"/>
        </right>
        <bottom style="thin">
          <color indexed="64"/>
        </bottom>
      </border>
    </dxf>
    <dxf>
      <alignment horizontal="center" vertical="bottom" textRotation="0" wrapText="1" indent="0" justifyLastLine="0" shrinkToFit="0" readingOrder="0"/>
      <border diagonalUp="0" diagonalDown="0" outline="0">
        <left style="thin">
          <color auto="1"/>
        </left>
        <right style="thin">
          <color auto="1"/>
        </right>
        <top/>
        <bottom/>
      </border>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alignment vertical="bottom" textRotation="0" wrapText="1" indent="0" justifyLastLine="0" shrinkToFit="0" readingOrder="0"/>
    </dxf>
    <dxf>
      <fill>
        <patternFill patternType="solid">
          <fgColor indexed="64"/>
          <bgColor theme="0" tint="-0.249977111117893"/>
        </patternFill>
      </fill>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2" name="Table2" displayName="Table2" ref="A8:AR27" totalsRowShown="0" headerRowDxfId="43">
  <autoFilter ref="A8:AR27">
    <filterColumn colId="2">
      <filters>
        <filter val="Score"/>
      </filters>
    </filterColumn>
  </autoFilter>
  <tableColumns count="44">
    <tableColumn id="1" name="#"/>
    <tableColumn id="2" name="Category" dataDxfId="42"/>
    <tableColumn id="3" name="Type"/>
    <tableColumn id="4" name="1"/>
    <tableColumn id="5" name="2"/>
    <tableColumn id="6" name="3"/>
    <tableColumn id="7" name="4"/>
    <tableColumn id="8" name="5"/>
    <tableColumn id="9" name="6"/>
    <tableColumn id="10" name="7"/>
    <tableColumn id="11" name="8"/>
    <tableColumn id="12" name="9"/>
    <tableColumn id="13" name="10"/>
    <tableColumn id="14" name="11"/>
    <tableColumn id="15" name="12"/>
    <tableColumn id="16" name="13"/>
    <tableColumn id="17" name="14"/>
    <tableColumn id="18" name="15"/>
    <tableColumn id="19" name="16"/>
    <tableColumn id="20" name="17"/>
    <tableColumn id="21" name="18"/>
    <tableColumn id="22" name="19"/>
    <tableColumn id="23" name="20"/>
    <tableColumn id="24" name="21"/>
    <tableColumn id="25" name="22"/>
    <tableColumn id="26" name="23"/>
    <tableColumn id="27" name="24"/>
    <tableColumn id="28" name="25"/>
    <tableColumn id="29" name="26"/>
    <tableColumn id="30" name="27"/>
    <tableColumn id="31" name="28"/>
    <tableColumn id="32" name="29"/>
    <tableColumn id="33" name="30"/>
    <tableColumn id="34" name="31"/>
    <tableColumn id="35" name="32"/>
    <tableColumn id="36" name="33"/>
    <tableColumn id="37" name="34"/>
    <tableColumn id="38" name="35"/>
    <tableColumn id="39" name="36"/>
    <tableColumn id="40" name="37"/>
    <tableColumn id="41" name="38"/>
    <tableColumn id="42" name="39"/>
    <tableColumn id="43" name="40"/>
    <tableColumn id="44" name="Row"/>
  </tableColumns>
  <tableStyleInfo name="TableStyleLight1" showFirstColumn="0" showLastColumn="0" showRowStripes="1" showColumnStripes="0"/>
</table>
</file>

<file path=xl/tables/table2.xml><?xml version="1.0" encoding="utf-8"?>
<table xmlns="http://schemas.openxmlformats.org/spreadsheetml/2006/main" id="1" name="Table1" displayName="Table1" ref="A6:K126" totalsRowShown="0" headerRowDxfId="1" tableBorderDxfId="0">
  <autoFilter ref="A6:K126">
    <filterColumn colId="1">
      <filters>
        <filter val="Total:"/>
      </filters>
    </filterColumn>
  </autoFilter>
  <tableColumns count="11">
    <tableColumn id="1" name="Vendor"/>
    <tableColumn id="2" name="Score"/>
    <tableColumn id="3" name="1"/>
    <tableColumn id="4" name="2"/>
    <tableColumn id="5" name="3"/>
    <tableColumn id="6" name="4"/>
    <tableColumn id="7" name="5"/>
    <tableColumn id="8" name="6"/>
    <tableColumn id="9" name="7"/>
    <tableColumn id="10" name="8"/>
    <tableColumn id="11" name="9"/>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topLeftCell="A16" workbookViewId="0">
      <selection activeCell="D3" sqref="D3"/>
    </sheetView>
  </sheetViews>
  <sheetFormatPr defaultRowHeight="15" x14ac:dyDescent="0.25"/>
  <cols>
    <col min="1" max="1" width="13.28515625" bestFit="1" customWidth="1"/>
    <col min="2" max="2" width="29.42578125" customWidth="1"/>
  </cols>
  <sheetData>
    <row r="1" spans="1:3" x14ac:dyDescent="0.25">
      <c r="A1" s="101" t="s">
        <v>190</v>
      </c>
      <c r="B1" s="116">
        <v>3407</v>
      </c>
    </row>
    <row r="2" spans="1:3" s="1" customFormat="1" x14ac:dyDescent="0.25">
      <c r="A2" s="102" t="s">
        <v>191</v>
      </c>
      <c r="B2" s="117" t="s">
        <v>189</v>
      </c>
    </row>
    <row r="3" spans="1:3" s="1" customFormat="1" ht="15.75" thickBot="1" x14ac:dyDescent="0.3">
      <c r="A3" s="103" t="s">
        <v>145</v>
      </c>
      <c r="B3" s="118">
        <v>42878</v>
      </c>
    </row>
    <row r="4" spans="1:3" s="1" customFormat="1" x14ac:dyDescent="0.25"/>
    <row r="5" spans="1:3" s="1" customFormat="1" ht="15.75" thickBot="1" x14ac:dyDescent="0.3"/>
    <row r="6" spans="1:3" x14ac:dyDescent="0.25">
      <c r="A6" s="95" t="s">
        <v>165</v>
      </c>
      <c r="B6" s="96" t="s">
        <v>168</v>
      </c>
      <c r="C6" s="97" t="s">
        <v>212</v>
      </c>
    </row>
    <row r="7" spans="1:3" x14ac:dyDescent="0.25">
      <c r="A7" s="93">
        <v>1</v>
      </c>
      <c r="B7" s="110" t="s">
        <v>383</v>
      </c>
      <c r="C7" s="114">
        <v>1</v>
      </c>
    </row>
    <row r="8" spans="1:3" x14ac:dyDescent="0.25">
      <c r="A8" s="93">
        <v>2</v>
      </c>
      <c r="B8" s="110" t="s">
        <v>385</v>
      </c>
      <c r="C8" s="114">
        <v>2</v>
      </c>
    </row>
    <row r="9" spans="1:3" x14ac:dyDescent="0.25">
      <c r="A9" s="93">
        <v>3</v>
      </c>
      <c r="B9" s="110" t="s">
        <v>384</v>
      </c>
      <c r="C9" s="114">
        <v>3</v>
      </c>
    </row>
    <row r="10" spans="1:3" x14ac:dyDescent="0.25">
      <c r="A10" s="93">
        <v>4</v>
      </c>
      <c r="B10" s="110" t="s">
        <v>386</v>
      </c>
      <c r="C10" s="114">
        <v>4</v>
      </c>
    </row>
    <row r="11" spans="1:3" ht="15.75" thickBot="1" x14ac:dyDescent="0.3">
      <c r="A11" s="94">
        <v>5</v>
      </c>
      <c r="B11" s="111"/>
      <c r="C11" s="115"/>
    </row>
    <row r="12" spans="1:3" ht="15.75" thickBot="1" x14ac:dyDescent="0.3"/>
    <row r="13" spans="1:3" x14ac:dyDescent="0.25">
      <c r="A13" s="95" t="s">
        <v>166</v>
      </c>
      <c r="B13" s="97" t="s">
        <v>167</v>
      </c>
    </row>
    <row r="14" spans="1:3" x14ac:dyDescent="0.25">
      <c r="A14" s="93">
        <v>1</v>
      </c>
      <c r="B14" s="114" t="s">
        <v>415</v>
      </c>
    </row>
    <row r="15" spans="1:3" x14ac:dyDescent="0.25">
      <c r="A15" s="93">
        <f>A14+1</f>
        <v>2</v>
      </c>
      <c r="B15" s="114" t="s">
        <v>378</v>
      </c>
    </row>
    <row r="16" spans="1:3" x14ac:dyDescent="0.25">
      <c r="A16" s="93">
        <f t="shared" ref="A16:A34" si="0">A15+1</f>
        <v>3</v>
      </c>
      <c r="B16" s="114" t="s">
        <v>379</v>
      </c>
    </row>
    <row r="17" spans="1:2" x14ac:dyDescent="0.25">
      <c r="A17" s="93">
        <f t="shared" si="0"/>
        <v>4</v>
      </c>
      <c r="B17" s="114" t="s">
        <v>380</v>
      </c>
    </row>
    <row r="18" spans="1:2" x14ac:dyDescent="0.25">
      <c r="A18" s="93">
        <f t="shared" si="0"/>
        <v>5</v>
      </c>
      <c r="B18" s="114" t="s">
        <v>345</v>
      </c>
    </row>
    <row r="19" spans="1:2" x14ac:dyDescent="0.25">
      <c r="A19" s="93">
        <f t="shared" si="0"/>
        <v>6</v>
      </c>
      <c r="B19" s="114" t="s">
        <v>346</v>
      </c>
    </row>
    <row r="20" spans="1:2" x14ac:dyDescent="0.25">
      <c r="A20" s="93">
        <f t="shared" si="0"/>
        <v>7</v>
      </c>
      <c r="B20" s="114" t="s">
        <v>347</v>
      </c>
    </row>
    <row r="21" spans="1:2" x14ac:dyDescent="0.25">
      <c r="A21" s="93">
        <f t="shared" si="0"/>
        <v>8</v>
      </c>
      <c r="B21" s="114" t="s">
        <v>348</v>
      </c>
    </row>
    <row r="22" spans="1:2" x14ac:dyDescent="0.25">
      <c r="A22" s="93">
        <f t="shared" si="0"/>
        <v>9</v>
      </c>
      <c r="B22" s="114" t="s">
        <v>349</v>
      </c>
    </row>
    <row r="23" spans="1:2" x14ac:dyDescent="0.25">
      <c r="A23" s="93">
        <f t="shared" si="0"/>
        <v>10</v>
      </c>
      <c r="B23" s="114" t="s">
        <v>350</v>
      </c>
    </row>
    <row r="24" spans="1:2" x14ac:dyDescent="0.25">
      <c r="A24" s="93">
        <f t="shared" si="0"/>
        <v>11</v>
      </c>
      <c r="B24" s="114" t="s">
        <v>351</v>
      </c>
    </row>
    <row r="25" spans="1:2" x14ac:dyDescent="0.25">
      <c r="A25" s="93">
        <f t="shared" si="0"/>
        <v>12</v>
      </c>
      <c r="B25" s="114" t="s">
        <v>352</v>
      </c>
    </row>
    <row r="26" spans="1:2" x14ac:dyDescent="0.25">
      <c r="A26" s="93">
        <f t="shared" si="0"/>
        <v>13</v>
      </c>
      <c r="B26" s="114" t="s">
        <v>417</v>
      </c>
    </row>
    <row r="27" spans="1:2" x14ac:dyDescent="0.25">
      <c r="A27" s="93">
        <f t="shared" si="0"/>
        <v>14</v>
      </c>
      <c r="B27" s="114" t="s">
        <v>353</v>
      </c>
    </row>
    <row r="28" spans="1:2" x14ac:dyDescent="0.25">
      <c r="A28" s="93">
        <f t="shared" si="0"/>
        <v>15</v>
      </c>
      <c r="B28" s="114" t="s">
        <v>416</v>
      </c>
    </row>
    <row r="29" spans="1:2" x14ac:dyDescent="0.25">
      <c r="A29" s="93">
        <f t="shared" si="0"/>
        <v>16</v>
      </c>
      <c r="B29" s="114" t="s">
        <v>354</v>
      </c>
    </row>
    <row r="30" spans="1:2" x14ac:dyDescent="0.25">
      <c r="A30" s="93">
        <f t="shared" si="0"/>
        <v>17</v>
      </c>
      <c r="B30" s="114" t="s">
        <v>355</v>
      </c>
    </row>
    <row r="31" spans="1:2" x14ac:dyDescent="0.25">
      <c r="A31" s="93">
        <f t="shared" si="0"/>
        <v>18</v>
      </c>
      <c r="B31" s="114" t="s">
        <v>356</v>
      </c>
    </row>
    <row r="32" spans="1:2" x14ac:dyDescent="0.25">
      <c r="A32" s="93">
        <f t="shared" si="0"/>
        <v>19</v>
      </c>
      <c r="B32" s="114" t="s">
        <v>357</v>
      </c>
    </row>
    <row r="33" spans="1:2" x14ac:dyDescent="0.25">
      <c r="A33" s="93">
        <f t="shared" si="0"/>
        <v>20</v>
      </c>
      <c r="B33" s="114" t="s">
        <v>358</v>
      </c>
    </row>
    <row r="34" spans="1:2" s="1" customFormat="1" x14ac:dyDescent="0.25">
      <c r="A34" s="93">
        <f t="shared" si="0"/>
        <v>21</v>
      </c>
      <c r="B34" s="114" t="s">
        <v>359</v>
      </c>
    </row>
    <row r="35" spans="1:2" s="1" customFormat="1" x14ac:dyDescent="0.25">
      <c r="A35" s="93">
        <f>A34+1</f>
        <v>22</v>
      </c>
      <c r="B35" s="114" t="s">
        <v>360</v>
      </c>
    </row>
    <row r="36" spans="1:2" s="1" customFormat="1" x14ac:dyDescent="0.25">
      <c r="A36" s="93">
        <f t="shared" ref="A36:A53" si="1">A35+1</f>
        <v>23</v>
      </c>
      <c r="B36" s="114" t="s">
        <v>361</v>
      </c>
    </row>
    <row r="37" spans="1:2" s="1" customFormat="1" x14ac:dyDescent="0.25">
      <c r="A37" s="93">
        <f t="shared" si="1"/>
        <v>24</v>
      </c>
      <c r="B37" s="114" t="s">
        <v>362</v>
      </c>
    </row>
    <row r="38" spans="1:2" s="1" customFormat="1" x14ac:dyDescent="0.25">
      <c r="A38" s="93">
        <f t="shared" si="1"/>
        <v>25</v>
      </c>
      <c r="B38" s="114" t="s">
        <v>363</v>
      </c>
    </row>
    <row r="39" spans="1:2" s="1" customFormat="1" x14ac:dyDescent="0.25">
      <c r="A39" s="93">
        <f t="shared" si="1"/>
        <v>26</v>
      </c>
      <c r="B39" s="114" t="s">
        <v>364</v>
      </c>
    </row>
    <row r="40" spans="1:2" s="1" customFormat="1" x14ac:dyDescent="0.25">
      <c r="A40" s="93">
        <f t="shared" si="1"/>
        <v>27</v>
      </c>
      <c r="B40" s="114" t="s">
        <v>365</v>
      </c>
    </row>
    <row r="41" spans="1:2" s="1" customFormat="1" x14ac:dyDescent="0.25">
      <c r="A41" s="93">
        <f t="shared" si="1"/>
        <v>28</v>
      </c>
      <c r="B41" s="114" t="s">
        <v>366</v>
      </c>
    </row>
    <row r="42" spans="1:2" s="1" customFormat="1" x14ac:dyDescent="0.25">
      <c r="A42" s="93">
        <f t="shared" si="1"/>
        <v>29</v>
      </c>
      <c r="B42" s="114" t="s">
        <v>367</v>
      </c>
    </row>
    <row r="43" spans="1:2" s="1" customFormat="1" x14ac:dyDescent="0.25">
      <c r="A43" s="93">
        <f t="shared" si="1"/>
        <v>30</v>
      </c>
      <c r="B43" s="114" t="s">
        <v>368</v>
      </c>
    </row>
    <row r="44" spans="1:2" s="1" customFormat="1" x14ac:dyDescent="0.25">
      <c r="A44" s="93">
        <f t="shared" si="1"/>
        <v>31</v>
      </c>
      <c r="B44" s="114" t="s">
        <v>369</v>
      </c>
    </row>
    <row r="45" spans="1:2" s="1" customFormat="1" x14ac:dyDescent="0.25">
      <c r="A45" s="93">
        <f t="shared" si="1"/>
        <v>32</v>
      </c>
      <c r="B45" s="114" t="s">
        <v>370</v>
      </c>
    </row>
    <row r="46" spans="1:2" s="1" customFormat="1" x14ac:dyDescent="0.25">
      <c r="A46" s="93">
        <f t="shared" si="1"/>
        <v>33</v>
      </c>
      <c r="B46" s="114" t="s">
        <v>371</v>
      </c>
    </row>
    <row r="47" spans="1:2" s="1" customFormat="1" x14ac:dyDescent="0.25">
      <c r="A47" s="93">
        <f t="shared" si="1"/>
        <v>34</v>
      </c>
      <c r="B47" s="114" t="s">
        <v>372</v>
      </c>
    </row>
    <row r="48" spans="1:2" s="1" customFormat="1" x14ac:dyDescent="0.25">
      <c r="A48" s="93">
        <f t="shared" si="1"/>
        <v>35</v>
      </c>
      <c r="B48" s="114" t="s">
        <v>373</v>
      </c>
    </row>
    <row r="49" spans="1:2" s="1" customFormat="1" x14ac:dyDescent="0.25">
      <c r="A49" s="93">
        <f t="shared" si="1"/>
        <v>36</v>
      </c>
      <c r="B49" s="114" t="s">
        <v>374</v>
      </c>
    </row>
    <row r="50" spans="1:2" s="1" customFormat="1" x14ac:dyDescent="0.25">
      <c r="A50" s="93">
        <f t="shared" si="1"/>
        <v>37</v>
      </c>
      <c r="B50" s="114" t="s">
        <v>375</v>
      </c>
    </row>
    <row r="51" spans="1:2" s="1" customFormat="1" x14ac:dyDescent="0.25">
      <c r="A51" s="93">
        <f t="shared" si="1"/>
        <v>38</v>
      </c>
      <c r="B51" s="114" t="s">
        <v>376</v>
      </c>
    </row>
    <row r="52" spans="1:2" s="1" customFormat="1" x14ac:dyDescent="0.25">
      <c r="A52" s="93">
        <f t="shared" si="1"/>
        <v>39</v>
      </c>
      <c r="B52" s="114" t="s">
        <v>377</v>
      </c>
    </row>
    <row r="53" spans="1:2" ht="15.75" thickBot="1" x14ac:dyDescent="0.3">
      <c r="A53" s="93">
        <f t="shared" si="1"/>
        <v>40</v>
      </c>
      <c r="B53" s="115"/>
    </row>
    <row r="54" spans="1:2" x14ac:dyDescent="0.25">
      <c r="A54" s="1"/>
    </row>
    <row r="55" spans="1:2" x14ac:dyDescent="0.25">
      <c r="A55" s="1"/>
    </row>
    <row r="56" spans="1:2" x14ac:dyDescent="0.25">
      <c r="A56" s="1"/>
    </row>
    <row r="57" spans="1:2" x14ac:dyDescent="0.25">
      <c r="A57" s="1"/>
    </row>
    <row r="58" spans="1:2" x14ac:dyDescent="0.25">
      <c r="A58" s="1"/>
    </row>
    <row r="59" spans="1:2" x14ac:dyDescent="0.25">
      <c r="A59" s="1"/>
    </row>
    <row r="60" spans="1:2" x14ac:dyDescent="0.25">
      <c r="A60" s="1"/>
    </row>
  </sheetData>
  <sheetProtection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283"/>
  <sheetViews>
    <sheetView tabSelected="1" workbookViewId="0">
      <pane ySplit="3" topLeftCell="A377" activePane="bottomLeft" state="frozen"/>
      <selection pane="bottomLeft" activeCell="C391" sqref="C391"/>
    </sheetView>
  </sheetViews>
  <sheetFormatPr defaultColWidth="9.140625" defaultRowHeight="15" x14ac:dyDescent="0.25"/>
  <cols>
    <col min="1" max="1" width="9.140625" style="1"/>
    <col min="2" max="2" width="30.28515625" style="1" bestFit="1" customWidth="1"/>
    <col min="3" max="3" width="27.42578125" style="1" bestFit="1" customWidth="1"/>
    <col min="4" max="16384" width="9.140625" style="1"/>
  </cols>
  <sheetData>
    <row r="1" spans="2:10" x14ac:dyDescent="0.25">
      <c r="B1" s="100" t="str">
        <f>KEY!$A$1</f>
        <v>RFP#:</v>
      </c>
      <c r="C1" s="98">
        <f>KEY!$B$1</f>
        <v>3407</v>
      </c>
      <c r="D1" s="155" t="s">
        <v>164</v>
      </c>
      <c r="E1" s="155"/>
      <c r="F1" s="155"/>
      <c r="G1" s="155"/>
      <c r="H1" s="155"/>
      <c r="I1" s="155"/>
      <c r="J1" s="155"/>
    </row>
    <row r="2" spans="2:10" x14ac:dyDescent="0.25">
      <c r="B2" s="100" t="str">
        <f>KEY!$A$2</f>
        <v>RFP Name:</v>
      </c>
      <c r="C2" s="98" t="str">
        <f>KEY!$B$2</f>
        <v>Fire Protection</v>
      </c>
      <c r="D2" s="1" t="s">
        <v>156</v>
      </c>
      <c r="E2" s="1" t="s">
        <v>157</v>
      </c>
      <c r="F2" s="1" t="s">
        <v>158</v>
      </c>
      <c r="G2" s="1" t="s">
        <v>159</v>
      </c>
      <c r="H2" s="1" t="s">
        <v>160</v>
      </c>
      <c r="I2" s="1" t="s">
        <v>155</v>
      </c>
      <c r="J2" s="1" t="s">
        <v>161</v>
      </c>
    </row>
    <row r="3" spans="2:10" ht="15.75" thickBot="1" x14ac:dyDescent="0.3">
      <c r="B3" s="100" t="str">
        <f>KEY!$A$3</f>
        <v>Opening Date:</v>
      </c>
      <c r="C3" s="99">
        <f>KEY!$B$3</f>
        <v>42878</v>
      </c>
      <c r="D3" s="72">
        <f>KEY!$C$7</f>
        <v>1</v>
      </c>
      <c r="E3" s="72">
        <f>KEY!$C$8</f>
        <v>2</v>
      </c>
      <c r="F3" s="72">
        <f>KEY!$C$9</f>
        <v>3</v>
      </c>
      <c r="G3" s="72">
        <f>KEY!$C$10</f>
        <v>4</v>
      </c>
      <c r="H3" s="72">
        <f>KEY!$C$11</f>
        <v>0</v>
      </c>
    </row>
    <row r="4" spans="2:10" s="72" customFormat="1" ht="15.75" thickBot="1" x14ac:dyDescent="0.3">
      <c r="B4" s="78" t="s">
        <v>154</v>
      </c>
      <c r="C4" s="79" t="s">
        <v>151</v>
      </c>
      <c r="D4" s="80"/>
      <c r="E4" s="80"/>
      <c r="F4" s="80"/>
      <c r="G4" s="80"/>
      <c r="H4" s="80"/>
      <c r="I4" s="81"/>
      <c r="J4" s="76">
        <f>IF(SUM(J5:J6)=0,0,SUM(J5:J6))</f>
        <v>208.75</v>
      </c>
    </row>
    <row r="5" spans="2:10" x14ac:dyDescent="0.25">
      <c r="B5" s="82" t="str">
        <f>KEY!$B$14</f>
        <v>A3 COMMUNICATIONS</v>
      </c>
      <c r="C5" s="83" t="s">
        <v>152</v>
      </c>
      <c r="D5" s="110">
        <v>9</v>
      </c>
      <c r="E5" s="110">
        <v>8</v>
      </c>
      <c r="F5" s="110">
        <v>7</v>
      </c>
      <c r="G5" s="110">
        <v>9</v>
      </c>
      <c r="H5" s="110"/>
      <c r="I5" s="112">
        <v>15</v>
      </c>
      <c r="J5" s="84">
        <f>IF(SUM(D5:H5)=0,"",AVERAGE(D5:H5)*I5)</f>
        <v>123.75</v>
      </c>
    </row>
    <row r="6" spans="2:10" x14ac:dyDescent="0.25">
      <c r="B6" s="85"/>
      <c r="C6" s="83" t="s">
        <v>99</v>
      </c>
      <c r="D6" s="110">
        <v>9</v>
      </c>
      <c r="E6" s="110">
        <v>10</v>
      </c>
      <c r="F6" s="110">
        <v>7</v>
      </c>
      <c r="G6" s="110">
        <v>8</v>
      </c>
      <c r="H6" s="110"/>
      <c r="I6" s="112">
        <v>10</v>
      </c>
      <c r="J6" s="84">
        <f>IF(SUM(D6:H6)=0,"",AVERAGE(D6:H6)*I6)</f>
        <v>85</v>
      </c>
    </row>
    <row r="7" spans="2:10" ht="15.75" thickBot="1" x14ac:dyDescent="0.3">
      <c r="B7" s="85"/>
      <c r="C7" s="83" t="s">
        <v>100</v>
      </c>
      <c r="D7" s="110" t="s">
        <v>381</v>
      </c>
      <c r="E7" s="110" t="s">
        <v>381</v>
      </c>
      <c r="F7" s="110" t="s">
        <v>292</v>
      </c>
      <c r="G7" s="110" t="s">
        <v>381</v>
      </c>
      <c r="H7" s="110"/>
      <c r="I7" s="51" t="s">
        <v>162</v>
      </c>
      <c r="J7" s="86"/>
    </row>
    <row r="8" spans="2:10" s="72" customFormat="1" ht="15.75" thickBot="1" x14ac:dyDescent="0.3">
      <c r="B8" s="82">
        <v>1</v>
      </c>
      <c r="C8" s="87" t="s">
        <v>102</v>
      </c>
      <c r="D8" s="75"/>
      <c r="E8" s="75"/>
      <c r="F8" s="75"/>
      <c r="G8" s="75"/>
      <c r="H8" s="75"/>
      <c r="I8" s="77"/>
      <c r="J8" s="76">
        <f>IF(SUM(J9:J10)=0,"",SUM(J9:J10)+$J$4)</f>
        <v>662.5</v>
      </c>
    </row>
    <row r="9" spans="2:10" x14ac:dyDescent="0.25">
      <c r="B9" s="85"/>
      <c r="C9" s="83" t="s">
        <v>103</v>
      </c>
      <c r="D9" s="110">
        <v>9</v>
      </c>
      <c r="E9" s="110">
        <v>8</v>
      </c>
      <c r="F9" s="110">
        <v>7</v>
      </c>
      <c r="G9" s="110">
        <v>9</v>
      </c>
      <c r="H9" s="110"/>
      <c r="I9" s="112">
        <v>30</v>
      </c>
      <c r="J9" s="84">
        <f>IF(SUM(D9:H9)=0,"",AVERAGE(D9:H9)*I9)</f>
        <v>247.5</v>
      </c>
    </row>
    <row r="10" spans="2:10" ht="15.75" thickBot="1" x14ac:dyDescent="0.3">
      <c r="B10" s="85"/>
      <c r="C10" s="83" t="s">
        <v>153</v>
      </c>
      <c r="D10" s="110">
        <v>9</v>
      </c>
      <c r="E10" s="110">
        <v>8</v>
      </c>
      <c r="F10" s="110">
        <v>7</v>
      </c>
      <c r="G10" s="110">
        <v>9</v>
      </c>
      <c r="H10" s="110"/>
      <c r="I10" s="112">
        <v>25</v>
      </c>
      <c r="J10" s="84">
        <f>IF(SUM(D10:H10)=0,"",AVERAGE(D10:H10)*I10)</f>
        <v>206.25</v>
      </c>
    </row>
    <row r="11" spans="2:10" s="72" customFormat="1" ht="15.75" thickBot="1" x14ac:dyDescent="0.3">
      <c r="B11" s="82">
        <v>2</v>
      </c>
      <c r="C11" s="87" t="s">
        <v>105</v>
      </c>
      <c r="D11" s="75"/>
      <c r="E11" s="75"/>
      <c r="F11" s="75"/>
      <c r="G11" s="75"/>
      <c r="H11" s="75"/>
      <c r="I11" s="77"/>
      <c r="J11" s="76" t="str">
        <f>IF(SUM(J12:J13)=0,"",SUM(J12:J13)+$J$4)</f>
        <v/>
      </c>
    </row>
    <row r="12" spans="2:10" x14ac:dyDescent="0.25">
      <c r="B12" s="85"/>
      <c r="C12" s="83" t="s">
        <v>103</v>
      </c>
      <c r="D12" s="110"/>
      <c r="E12" s="110"/>
      <c r="F12" s="110" t="s">
        <v>382</v>
      </c>
      <c r="G12" s="110"/>
      <c r="H12" s="110"/>
      <c r="I12" s="112">
        <v>30</v>
      </c>
      <c r="J12" s="84" t="str">
        <f>IF(SUM(D12:H12)=0,"",AVERAGE(D12:H12)*I12)</f>
        <v/>
      </c>
    </row>
    <row r="13" spans="2:10" ht="15.75" thickBot="1" x14ac:dyDescent="0.3">
      <c r="B13" s="85"/>
      <c r="C13" s="83" t="s">
        <v>153</v>
      </c>
      <c r="D13" s="110"/>
      <c r="E13" s="110"/>
      <c r="F13" s="110" t="s">
        <v>382</v>
      </c>
      <c r="G13" s="110"/>
      <c r="H13" s="110"/>
      <c r="I13" s="112">
        <v>25</v>
      </c>
      <c r="J13" s="84" t="str">
        <f>IF(SUM(D13:H13)=0,"",AVERAGE(D13:H13)*I13)</f>
        <v/>
      </c>
    </row>
    <row r="14" spans="2:10" s="72" customFormat="1" ht="15.75" thickBot="1" x14ac:dyDescent="0.3">
      <c r="B14" s="82">
        <v>3</v>
      </c>
      <c r="C14" s="87" t="s">
        <v>106</v>
      </c>
      <c r="D14" s="75"/>
      <c r="E14" s="75"/>
      <c r="F14" s="75"/>
      <c r="G14" s="75"/>
      <c r="H14" s="75"/>
      <c r="I14" s="77"/>
      <c r="J14" s="76">
        <f>IF(SUM(J15:J16)=0,"",SUM(J15:J16)+$J$4)</f>
        <v>662.5</v>
      </c>
    </row>
    <row r="15" spans="2:10" x14ac:dyDescent="0.25">
      <c r="B15" s="85"/>
      <c r="C15" s="83" t="s">
        <v>103</v>
      </c>
      <c r="D15" s="110">
        <v>9</v>
      </c>
      <c r="E15" s="110">
        <v>8</v>
      </c>
      <c r="F15" s="110">
        <v>7</v>
      </c>
      <c r="G15" s="110">
        <v>9</v>
      </c>
      <c r="H15" s="110"/>
      <c r="I15" s="112">
        <v>30</v>
      </c>
      <c r="J15" s="84">
        <f>IF(SUM(D15:H15)=0,"",AVERAGE(D15:H15)*I15)</f>
        <v>247.5</v>
      </c>
    </row>
    <row r="16" spans="2:10" ht="15.75" thickBot="1" x14ac:dyDescent="0.3">
      <c r="B16" s="85"/>
      <c r="C16" s="83" t="s">
        <v>153</v>
      </c>
      <c r="D16" s="110">
        <v>9</v>
      </c>
      <c r="E16" s="110">
        <v>8</v>
      </c>
      <c r="F16" s="110">
        <v>7</v>
      </c>
      <c r="G16" s="110">
        <v>9</v>
      </c>
      <c r="H16" s="110"/>
      <c r="I16" s="112">
        <v>25</v>
      </c>
      <c r="J16" s="84">
        <f>IF(SUM(D16:H16)=0,"",AVERAGE(D16:H16)*I16)</f>
        <v>206.25</v>
      </c>
    </row>
    <row r="17" spans="2:10" s="72" customFormat="1" ht="15.75" thickBot="1" x14ac:dyDescent="0.3">
      <c r="B17" s="82">
        <v>4</v>
      </c>
      <c r="C17" s="87" t="s">
        <v>107</v>
      </c>
      <c r="D17" s="75"/>
      <c r="E17" s="75"/>
      <c r="F17" s="75"/>
      <c r="G17" s="75"/>
      <c r="H17" s="75"/>
      <c r="I17" s="77"/>
      <c r="J17" s="76" t="str">
        <f>IF(SUM(J18:J19)=0,"",SUM(J18:J19)+$J$4)</f>
        <v/>
      </c>
    </row>
    <row r="18" spans="2:10" x14ac:dyDescent="0.25">
      <c r="B18" s="85"/>
      <c r="C18" s="83" t="s">
        <v>103</v>
      </c>
      <c r="D18" s="110"/>
      <c r="E18" s="110"/>
      <c r="F18" s="110" t="s">
        <v>382</v>
      </c>
      <c r="G18" s="110"/>
      <c r="H18" s="110"/>
      <c r="I18" s="112">
        <v>30</v>
      </c>
      <c r="J18" s="84" t="str">
        <f>IF(SUM(D18:H18)=0,"",AVERAGE(D18:H18)*I18)</f>
        <v/>
      </c>
    </row>
    <row r="19" spans="2:10" ht="15.75" thickBot="1" x14ac:dyDescent="0.3">
      <c r="B19" s="85"/>
      <c r="C19" s="83" t="s">
        <v>153</v>
      </c>
      <c r="D19" s="110"/>
      <c r="E19" s="110"/>
      <c r="F19" s="110" t="s">
        <v>382</v>
      </c>
      <c r="G19" s="110"/>
      <c r="H19" s="110"/>
      <c r="I19" s="112">
        <v>25</v>
      </c>
      <c r="J19" s="84" t="str">
        <f>IF(SUM(D19:H19)=0,"",AVERAGE(D19:H19)*I19)</f>
        <v/>
      </c>
    </row>
    <row r="20" spans="2:10" s="72" customFormat="1" ht="15.75" thickBot="1" x14ac:dyDescent="0.3">
      <c r="B20" s="82">
        <v>5</v>
      </c>
      <c r="C20" s="87" t="s">
        <v>108</v>
      </c>
      <c r="D20" s="75"/>
      <c r="E20" s="75"/>
      <c r="F20" s="75"/>
      <c r="G20" s="75"/>
      <c r="H20" s="75"/>
      <c r="I20" s="77"/>
      <c r="J20" s="76" t="str">
        <f>IF(SUM(J21:J22)=0,"",SUM(J21:J22)+$J$4)</f>
        <v/>
      </c>
    </row>
    <row r="21" spans="2:10" x14ac:dyDescent="0.25">
      <c r="B21" s="85"/>
      <c r="C21" s="83" t="s">
        <v>103</v>
      </c>
      <c r="D21" s="110"/>
      <c r="E21" s="110"/>
      <c r="F21" s="110" t="s">
        <v>382</v>
      </c>
      <c r="G21" s="110"/>
      <c r="H21" s="110"/>
      <c r="I21" s="112">
        <v>30</v>
      </c>
      <c r="J21" s="84" t="str">
        <f>IF(SUM(D21:H21)=0,"",AVERAGE(D21:H21)*I21)</f>
        <v/>
      </c>
    </row>
    <row r="22" spans="2:10" ht="15.75" thickBot="1" x14ac:dyDescent="0.3">
      <c r="B22" s="85"/>
      <c r="C22" s="83" t="s">
        <v>153</v>
      </c>
      <c r="D22" s="110"/>
      <c r="E22" s="110"/>
      <c r="F22" s="110" t="s">
        <v>382</v>
      </c>
      <c r="G22" s="110"/>
      <c r="H22" s="110"/>
      <c r="I22" s="112">
        <v>25</v>
      </c>
      <c r="J22" s="84" t="str">
        <f>IF(SUM(D22:H22)=0,"",AVERAGE(D22:H22)*I22)</f>
        <v/>
      </c>
    </row>
    <row r="23" spans="2:10" s="72" customFormat="1" ht="15.75" thickBot="1" x14ac:dyDescent="0.3">
      <c r="B23" s="82">
        <v>6</v>
      </c>
      <c r="C23" s="87" t="s">
        <v>109</v>
      </c>
      <c r="D23" s="75"/>
      <c r="E23" s="75"/>
      <c r="F23" s="75"/>
      <c r="G23" s="75"/>
      <c r="H23" s="75"/>
      <c r="I23" s="77"/>
      <c r="J23" s="76" t="str">
        <f>IF(SUM(J24:J25)=0,"",SUM(J24:J25)+$J$4)</f>
        <v/>
      </c>
    </row>
    <row r="24" spans="2:10" x14ac:dyDescent="0.25">
      <c r="B24" s="85"/>
      <c r="C24" s="83" t="s">
        <v>103</v>
      </c>
      <c r="D24" s="110"/>
      <c r="E24" s="110"/>
      <c r="F24" s="110" t="s">
        <v>382</v>
      </c>
      <c r="G24" s="110"/>
      <c r="H24" s="110"/>
      <c r="I24" s="112">
        <v>30</v>
      </c>
      <c r="J24" s="84" t="str">
        <f>IF(SUM(D24:H24)=0,"",AVERAGE(D24:H24)*I24)</f>
        <v/>
      </c>
    </row>
    <row r="25" spans="2:10" ht="15.75" thickBot="1" x14ac:dyDescent="0.3">
      <c r="B25" s="85"/>
      <c r="C25" s="83" t="s">
        <v>153</v>
      </c>
      <c r="D25" s="110"/>
      <c r="E25" s="110"/>
      <c r="F25" s="110" t="s">
        <v>382</v>
      </c>
      <c r="G25" s="110"/>
      <c r="H25" s="110"/>
      <c r="I25" s="112">
        <v>25</v>
      </c>
      <c r="J25" s="84" t="str">
        <f>IF(SUM(D25:H25)=0,"",AVERAGE(D25:H25)*I25)</f>
        <v/>
      </c>
    </row>
    <row r="26" spans="2:10" s="72" customFormat="1" ht="15.75" thickBot="1" x14ac:dyDescent="0.3">
      <c r="B26" s="82">
        <v>7</v>
      </c>
      <c r="C26" s="87" t="s">
        <v>110</v>
      </c>
      <c r="D26" s="75"/>
      <c r="E26" s="75"/>
      <c r="F26" s="75"/>
      <c r="G26" s="75"/>
      <c r="H26" s="75"/>
      <c r="I26" s="77"/>
      <c r="J26" s="76" t="str">
        <f>IF(SUM(J27:J28)=0,"",SUM(J27:J28)+$J$4)</f>
        <v/>
      </c>
    </row>
    <row r="27" spans="2:10" x14ac:dyDescent="0.25">
      <c r="B27" s="85"/>
      <c r="C27" s="83" t="s">
        <v>103</v>
      </c>
      <c r="D27" s="110"/>
      <c r="E27" s="110"/>
      <c r="F27" s="110" t="s">
        <v>382</v>
      </c>
      <c r="G27" s="110"/>
      <c r="H27" s="110"/>
      <c r="I27" s="112">
        <v>30</v>
      </c>
      <c r="J27" s="84" t="str">
        <f>IF(SUM(D27:H27)=0,"",AVERAGE(D27:H27)*I27)</f>
        <v/>
      </c>
    </row>
    <row r="28" spans="2:10" ht="15.75" thickBot="1" x14ac:dyDescent="0.3">
      <c r="B28" s="85"/>
      <c r="C28" s="83" t="s">
        <v>153</v>
      </c>
      <c r="D28" s="110"/>
      <c r="E28" s="110"/>
      <c r="F28" s="110" t="s">
        <v>382</v>
      </c>
      <c r="G28" s="110"/>
      <c r="H28" s="110"/>
      <c r="I28" s="112">
        <v>25</v>
      </c>
      <c r="J28" s="84" t="str">
        <f>IF(SUM(D28:H28)=0,"",AVERAGE(D28:H28)*I28)</f>
        <v/>
      </c>
    </row>
    <row r="29" spans="2:10" s="72" customFormat="1" ht="15.75" thickBot="1" x14ac:dyDescent="0.3">
      <c r="B29" s="82">
        <v>8</v>
      </c>
      <c r="C29" s="87" t="s">
        <v>111</v>
      </c>
      <c r="D29" s="75"/>
      <c r="E29" s="75"/>
      <c r="F29" s="75"/>
      <c r="G29" s="75"/>
      <c r="H29" s="75"/>
      <c r="I29" s="77"/>
      <c r="J29" s="76" t="str">
        <f>IF(SUM(J30:J31)=0,"",SUM(J30:J31)+$J$4)</f>
        <v/>
      </c>
    </row>
    <row r="30" spans="2:10" x14ac:dyDescent="0.25">
      <c r="B30" s="85"/>
      <c r="C30" s="83" t="s">
        <v>103</v>
      </c>
      <c r="D30" s="110"/>
      <c r="E30" s="110"/>
      <c r="F30" s="110" t="s">
        <v>382</v>
      </c>
      <c r="G30" s="110"/>
      <c r="H30" s="110"/>
      <c r="I30" s="112">
        <v>30</v>
      </c>
      <c r="J30" s="84" t="str">
        <f>IF(SUM(D30:H30)=0,"",AVERAGE(D30:H30)*I30)</f>
        <v/>
      </c>
    </row>
    <row r="31" spans="2:10" ht="15.75" thickBot="1" x14ac:dyDescent="0.3">
      <c r="B31" s="85"/>
      <c r="C31" s="83" t="s">
        <v>153</v>
      </c>
      <c r="D31" s="110"/>
      <c r="E31" s="110"/>
      <c r="F31" s="110" t="s">
        <v>382</v>
      </c>
      <c r="G31" s="110"/>
      <c r="H31" s="110"/>
      <c r="I31" s="112">
        <v>25</v>
      </c>
      <c r="J31" s="84" t="str">
        <f>IF(SUM(D31:H31)=0,"",AVERAGE(D31:H31)*I31)</f>
        <v/>
      </c>
    </row>
    <row r="32" spans="2:10" s="72" customFormat="1" ht="15.75" thickBot="1" x14ac:dyDescent="0.3">
      <c r="B32" s="82">
        <v>9</v>
      </c>
      <c r="C32" s="87" t="s">
        <v>112</v>
      </c>
      <c r="D32" s="75"/>
      <c r="E32" s="75"/>
      <c r="F32" s="75"/>
      <c r="G32" s="75"/>
      <c r="H32" s="75"/>
      <c r="I32" s="77"/>
      <c r="J32" s="76" t="str">
        <f>IF(SUM(J33:J34)=0,"",SUM(J33:J34)+$J$4)</f>
        <v/>
      </c>
    </row>
    <row r="33" spans="2:10" x14ac:dyDescent="0.25">
      <c r="B33" s="85"/>
      <c r="C33" s="83" t="s">
        <v>103</v>
      </c>
      <c r="D33" s="110"/>
      <c r="E33" s="110"/>
      <c r="F33" s="110" t="s">
        <v>382</v>
      </c>
      <c r="G33" s="110"/>
      <c r="H33" s="110"/>
      <c r="I33" s="112">
        <v>30</v>
      </c>
      <c r="J33" s="84" t="str">
        <f>IF(SUM(D33:H33)=0,"",AVERAGE(D33:H33)*I33)</f>
        <v/>
      </c>
    </row>
    <row r="34" spans="2:10" ht="15.75" thickBot="1" x14ac:dyDescent="0.3">
      <c r="B34" s="88"/>
      <c r="C34" s="55" t="s">
        <v>153</v>
      </c>
      <c r="D34" s="111"/>
      <c r="E34" s="111"/>
      <c r="F34" s="111" t="s">
        <v>382</v>
      </c>
      <c r="G34" s="111"/>
      <c r="H34" s="111"/>
      <c r="I34" s="113">
        <v>25</v>
      </c>
      <c r="J34" s="89" t="str">
        <f>IF(SUM(D34:H34)=0,"",AVERAGE(D34:H34)*I34)</f>
        <v/>
      </c>
    </row>
    <row r="35" spans="2:10" ht="15.75" thickBot="1" x14ac:dyDescent="0.3">
      <c r="B35" s="90"/>
      <c r="C35" s="90"/>
      <c r="D35" s="90"/>
      <c r="E35" s="90"/>
      <c r="F35" s="90"/>
      <c r="G35" s="90"/>
      <c r="H35" s="90"/>
      <c r="I35" s="92"/>
      <c r="J35" s="90"/>
    </row>
    <row r="36" spans="2:10" ht="15.75" thickBot="1" x14ac:dyDescent="0.3">
      <c r="B36" s="82" t="s">
        <v>169</v>
      </c>
      <c r="C36" s="87" t="s">
        <v>151</v>
      </c>
      <c r="D36" s="80"/>
      <c r="E36" s="80"/>
      <c r="F36" s="80"/>
      <c r="G36" s="80"/>
      <c r="H36" s="80"/>
      <c r="I36" s="81"/>
      <c r="J36" s="91">
        <f>IF(SUM(J37:J38)=0,0,SUM(J37:J38))</f>
        <v>70</v>
      </c>
    </row>
    <row r="37" spans="2:10" x14ac:dyDescent="0.25">
      <c r="B37" s="82" t="str">
        <f>KEY!$B$15</f>
        <v>ACE FIRE SYSTEM</v>
      </c>
      <c r="C37" s="83" t="s">
        <v>152</v>
      </c>
      <c r="D37" s="110">
        <v>5</v>
      </c>
      <c r="E37" s="110">
        <v>1</v>
      </c>
      <c r="F37" s="110">
        <v>3</v>
      </c>
      <c r="G37" s="110">
        <v>5</v>
      </c>
      <c r="H37" s="110"/>
      <c r="I37" s="112">
        <v>15</v>
      </c>
      <c r="J37" s="84">
        <f>IF(SUM(D37:H37)=0,"",AVERAGE(D37:H37)*I37)</f>
        <v>52.5</v>
      </c>
    </row>
    <row r="38" spans="2:10" x14ac:dyDescent="0.25">
      <c r="B38" s="85"/>
      <c r="C38" s="83" t="s">
        <v>99</v>
      </c>
      <c r="D38" s="110">
        <v>0</v>
      </c>
      <c r="E38" s="110">
        <v>0</v>
      </c>
      <c r="F38" s="110">
        <v>2</v>
      </c>
      <c r="G38" s="110">
        <v>5</v>
      </c>
      <c r="H38" s="110"/>
      <c r="I38" s="112">
        <v>10</v>
      </c>
      <c r="J38" s="84">
        <f>IF(SUM(D38:H38)=0,"",AVERAGE(D38:H38)*I38)</f>
        <v>17.5</v>
      </c>
    </row>
    <row r="39" spans="2:10" ht="15.75" thickBot="1" x14ac:dyDescent="0.3">
      <c r="B39" s="85"/>
      <c r="C39" s="83" t="s">
        <v>100</v>
      </c>
      <c r="D39" s="110" t="s">
        <v>381</v>
      </c>
      <c r="E39" s="110" t="s">
        <v>381</v>
      </c>
      <c r="F39" s="110" t="s">
        <v>381</v>
      </c>
      <c r="G39" s="110" t="s">
        <v>381</v>
      </c>
      <c r="H39" s="110"/>
      <c r="I39" s="51" t="s">
        <v>162</v>
      </c>
      <c r="J39" s="86"/>
    </row>
    <row r="40" spans="2:10" ht="15.75" thickBot="1" x14ac:dyDescent="0.3">
      <c r="B40" s="82">
        <v>1</v>
      </c>
      <c r="C40" s="87" t="s">
        <v>102</v>
      </c>
      <c r="D40" s="75"/>
      <c r="E40" s="75"/>
      <c r="F40" s="75"/>
      <c r="G40" s="75"/>
      <c r="H40" s="75"/>
      <c r="I40" s="77"/>
      <c r="J40" s="76">
        <f>IF(SUM(J41:J42)=0,"",SUM(J41:J42)+$J$36)</f>
        <v>166.25</v>
      </c>
    </row>
    <row r="41" spans="2:10" x14ac:dyDescent="0.25">
      <c r="B41" s="85"/>
      <c r="C41" s="83" t="s">
        <v>103</v>
      </c>
      <c r="D41" s="110">
        <v>0</v>
      </c>
      <c r="E41" s="110">
        <v>0</v>
      </c>
      <c r="F41" s="110">
        <v>2</v>
      </c>
      <c r="G41" s="110">
        <v>5</v>
      </c>
      <c r="H41" s="110"/>
      <c r="I41" s="112">
        <v>30</v>
      </c>
      <c r="J41" s="84">
        <f>IF(SUM(D41:H41)=0,"",AVERAGE(D41:H41)*I41)</f>
        <v>52.5</v>
      </c>
    </row>
    <row r="42" spans="2:10" ht="15.75" thickBot="1" x14ac:dyDescent="0.3">
      <c r="B42" s="85"/>
      <c r="C42" s="83" t="s">
        <v>153</v>
      </c>
      <c r="D42" s="110">
        <v>0</v>
      </c>
      <c r="E42" s="110">
        <v>0</v>
      </c>
      <c r="F42" s="110">
        <v>2</v>
      </c>
      <c r="G42" s="110">
        <v>5</v>
      </c>
      <c r="H42" s="110"/>
      <c r="I42" s="112">
        <v>25</v>
      </c>
      <c r="J42" s="84">
        <f>IF(SUM(D42:H42)=0,"",AVERAGE(D42:H42)*I42)</f>
        <v>43.75</v>
      </c>
    </row>
    <row r="43" spans="2:10" ht="15.75" thickBot="1" x14ac:dyDescent="0.3">
      <c r="B43" s="82">
        <v>2</v>
      </c>
      <c r="C43" s="87" t="s">
        <v>105</v>
      </c>
      <c r="D43" s="75"/>
      <c r="E43" s="75"/>
      <c r="F43" s="75"/>
      <c r="G43" s="75"/>
      <c r="H43" s="75"/>
      <c r="I43" s="77"/>
      <c r="J43" s="76">
        <f>IF(SUM(J44:J45)=0,"",SUM(J44:J45)+$J$36)</f>
        <v>166.25</v>
      </c>
    </row>
    <row r="44" spans="2:10" x14ac:dyDescent="0.25">
      <c r="B44" s="85"/>
      <c r="C44" s="83" t="s">
        <v>103</v>
      </c>
      <c r="D44" s="110">
        <v>0</v>
      </c>
      <c r="E44" s="110">
        <v>0</v>
      </c>
      <c r="F44" s="110">
        <v>2</v>
      </c>
      <c r="G44" s="110">
        <v>5</v>
      </c>
      <c r="H44" s="110"/>
      <c r="I44" s="112">
        <v>30</v>
      </c>
      <c r="J44" s="84">
        <f>IF(SUM(D44:H44)=0,"",AVERAGE(D44:H44)*I44)</f>
        <v>52.5</v>
      </c>
    </row>
    <row r="45" spans="2:10" ht="15.75" thickBot="1" x14ac:dyDescent="0.3">
      <c r="B45" s="85"/>
      <c r="C45" s="83" t="s">
        <v>153</v>
      </c>
      <c r="D45" s="110">
        <v>0</v>
      </c>
      <c r="E45" s="110">
        <v>0</v>
      </c>
      <c r="F45" s="110">
        <v>2</v>
      </c>
      <c r="G45" s="110">
        <v>5</v>
      </c>
      <c r="H45" s="110"/>
      <c r="I45" s="112">
        <v>25</v>
      </c>
      <c r="J45" s="84">
        <f>IF(SUM(D45:H45)=0,"",AVERAGE(D45:H45)*I45)</f>
        <v>43.75</v>
      </c>
    </row>
    <row r="46" spans="2:10" ht="15.75" thickBot="1" x14ac:dyDescent="0.3">
      <c r="B46" s="82">
        <v>3</v>
      </c>
      <c r="C46" s="87" t="s">
        <v>106</v>
      </c>
      <c r="D46" s="75"/>
      <c r="E46" s="75"/>
      <c r="F46" s="75"/>
      <c r="G46" s="75"/>
      <c r="H46" s="75"/>
      <c r="I46" s="77"/>
      <c r="J46" s="76">
        <f>IF(SUM(J47:J48)=0,"",SUM(J47:J48)+$J$36)</f>
        <v>166.25</v>
      </c>
    </row>
    <row r="47" spans="2:10" x14ac:dyDescent="0.25">
      <c r="B47" s="85"/>
      <c r="C47" s="83" t="s">
        <v>103</v>
      </c>
      <c r="D47" s="110">
        <v>0</v>
      </c>
      <c r="E47" s="110">
        <v>0</v>
      </c>
      <c r="F47" s="110">
        <v>2</v>
      </c>
      <c r="G47" s="110">
        <v>5</v>
      </c>
      <c r="H47" s="110"/>
      <c r="I47" s="112">
        <v>30</v>
      </c>
      <c r="J47" s="84">
        <f>IF(SUM(D47:H47)=0,"",AVERAGE(D47:H47)*I47)</f>
        <v>52.5</v>
      </c>
    </row>
    <row r="48" spans="2:10" ht="15.75" thickBot="1" x14ac:dyDescent="0.3">
      <c r="B48" s="85"/>
      <c r="C48" s="83" t="s">
        <v>153</v>
      </c>
      <c r="D48" s="110">
        <v>0</v>
      </c>
      <c r="E48" s="110">
        <v>0</v>
      </c>
      <c r="F48" s="110">
        <v>2</v>
      </c>
      <c r="G48" s="110">
        <v>5</v>
      </c>
      <c r="H48" s="110"/>
      <c r="I48" s="112">
        <v>25</v>
      </c>
      <c r="J48" s="84">
        <f>IF(SUM(D48:H48)=0,"",AVERAGE(D48:H48)*I48)</f>
        <v>43.75</v>
      </c>
    </row>
    <row r="49" spans="2:10" ht="15.75" thickBot="1" x14ac:dyDescent="0.3">
      <c r="B49" s="82">
        <v>4</v>
      </c>
      <c r="C49" s="87" t="s">
        <v>107</v>
      </c>
      <c r="D49" s="75"/>
      <c r="E49" s="75"/>
      <c r="F49" s="75"/>
      <c r="G49" s="75"/>
      <c r="H49" s="75"/>
      <c r="I49" s="77"/>
      <c r="J49" s="76">
        <f>IF(SUM(J50:J51)=0,"",SUM(J50:J51)+$J$36)</f>
        <v>173.75</v>
      </c>
    </row>
    <row r="50" spans="2:10" x14ac:dyDescent="0.25">
      <c r="B50" s="85"/>
      <c r="C50" s="83" t="s">
        <v>103</v>
      </c>
      <c r="D50" s="110">
        <v>0</v>
      </c>
      <c r="E50" s="110">
        <v>1</v>
      </c>
      <c r="F50" s="110">
        <v>2</v>
      </c>
      <c r="G50" s="110">
        <v>5</v>
      </c>
      <c r="H50" s="110"/>
      <c r="I50" s="112">
        <v>30</v>
      </c>
      <c r="J50" s="84">
        <f>IF(SUM(D50:H50)=0,"",AVERAGE(D50:H50)*I50)</f>
        <v>60</v>
      </c>
    </row>
    <row r="51" spans="2:10" ht="15.75" thickBot="1" x14ac:dyDescent="0.3">
      <c r="B51" s="85"/>
      <c r="C51" s="83" t="s">
        <v>153</v>
      </c>
      <c r="D51" s="110">
        <v>0</v>
      </c>
      <c r="E51" s="110">
        <v>0</v>
      </c>
      <c r="F51" s="110">
        <v>2</v>
      </c>
      <c r="G51" s="110">
        <v>5</v>
      </c>
      <c r="H51" s="110"/>
      <c r="I51" s="112">
        <v>25</v>
      </c>
      <c r="J51" s="84">
        <f>IF(SUM(D51:H51)=0,"",AVERAGE(D51:H51)*I51)</f>
        <v>43.75</v>
      </c>
    </row>
    <row r="52" spans="2:10" ht="15.75" thickBot="1" x14ac:dyDescent="0.3">
      <c r="B52" s="82">
        <v>5</v>
      </c>
      <c r="C52" s="87" t="s">
        <v>108</v>
      </c>
      <c r="D52" s="75"/>
      <c r="E52" s="75"/>
      <c r="F52" s="75"/>
      <c r="G52" s="75"/>
      <c r="H52" s="75"/>
      <c r="I52" s="77"/>
      <c r="J52" s="76">
        <f>IF(SUM(J53:J54)=0,"",SUM(J53:J54)+$J$36)</f>
        <v>173.75</v>
      </c>
    </row>
    <row r="53" spans="2:10" x14ac:dyDescent="0.25">
      <c r="B53" s="85"/>
      <c r="C53" s="83" t="s">
        <v>103</v>
      </c>
      <c r="D53" s="110">
        <v>0</v>
      </c>
      <c r="E53" s="110">
        <v>1</v>
      </c>
      <c r="F53" s="110">
        <v>2</v>
      </c>
      <c r="G53" s="110">
        <v>5</v>
      </c>
      <c r="H53" s="110"/>
      <c r="I53" s="112">
        <v>30</v>
      </c>
      <c r="J53" s="84">
        <f>IF(SUM(D53:H53)=0,"",AVERAGE(D53:H53)*I53)</f>
        <v>60</v>
      </c>
    </row>
    <row r="54" spans="2:10" ht="15.75" thickBot="1" x14ac:dyDescent="0.3">
      <c r="B54" s="85"/>
      <c r="C54" s="83" t="s">
        <v>153</v>
      </c>
      <c r="D54" s="110">
        <v>0</v>
      </c>
      <c r="E54" s="110">
        <v>0</v>
      </c>
      <c r="F54" s="110">
        <v>2</v>
      </c>
      <c r="G54" s="110">
        <v>5</v>
      </c>
      <c r="H54" s="110"/>
      <c r="I54" s="112">
        <v>25</v>
      </c>
      <c r="J54" s="84">
        <f>IF(SUM(D54:H54)=0,"",AVERAGE(D54:H54)*I54)</f>
        <v>43.75</v>
      </c>
    </row>
    <row r="55" spans="2:10" ht="15.75" thickBot="1" x14ac:dyDescent="0.3">
      <c r="B55" s="82">
        <v>6</v>
      </c>
      <c r="C55" s="87" t="s">
        <v>109</v>
      </c>
      <c r="D55" s="75"/>
      <c r="E55" s="75"/>
      <c r="F55" s="75"/>
      <c r="G55" s="75"/>
      <c r="H55" s="75"/>
      <c r="I55" s="77"/>
      <c r="J55" s="76">
        <f>IF(SUM(J56:J57)=0,"",SUM(J56:J57)+$J$36)</f>
        <v>173.75</v>
      </c>
    </row>
    <row r="56" spans="2:10" x14ac:dyDescent="0.25">
      <c r="B56" s="85"/>
      <c r="C56" s="83" t="s">
        <v>103</v>
      </c>
      <c r="D56" s="110">
        <v>0</v>
      </c>
      <c r="E56" s="110">
        <v>1</v>
      </c>
      <c r="F56" s="110">
        <v>2</v>
      </c>
      <c r="G56" s="110">
        <v>5</v>
      </c>
      <c r="H56" s="110"/>
      <c r="I56" s="112">
        <v>30</v>
      </c>
      <c r="J56" s="84">
        <f>IF(SUM(D56:H56)=0,"",AVERAGE(D56:H56)*I56)</f>
        <v>60</v>
      </c>
    </row>
    <row r="57" spans="2:10" ht="15.75" thickBot="1" x14ac:dyDescent="0.3">
      <c r="B57" s="85"/>
      <c r="C57" s="83" t="s">
        <v>153</v>
      </c>
      <c r="D57" s="110">
        <v>0</v>
      </c>
      <c r="E57" s="110">
        <v>0</v>
      </c>
      <c r="F57" s="110">
        <v>2</v>
      </c>
      <c r="G57" s="110">
        <v>5</v>
      </c>
      <c r="H57" s="110"/>
      <c r="I57" s="112">
        <v>25</v>
      </c>
      <c r="J57" s="84">
        <f>IF(SUM(D57:H57)=0,"",AVERAGE(D57:H57)*I57)</f>
        <v>43.75</v>
      </c>
    </row>
    <row r="58" spans="2:10" ht="15.75" thickBot="1" x14ac:dyDescent="0.3">
      <c r="B58" s="82">
        <v>7</v>
      </c>
      <c r="C58" s="87" t="s">
        <v>110</v>
      </c>
      <c r="D58" s="75"/>
      <c r="E58" s="75"/>
      <c r="F58" s="75"/>
      <c r="G58" s="75"/>
      <c r="H58" s="75"/>
      <c r="I58" s="77"/>
      <c r="J58" s="76">
        <f>IF(SUM(J59:J60)=0,"",SUM(J59:J60)+$J$36)</f>
        <v>173.75</v>
      </c>
    </row>
    <row r="59" spans="2:10" x14ac:dyDescent="0.25">
      <c r="B59" s="85"/>
      <c r="C59" s="83" t="s">
        <v>103</v>
      </c>
      <c r="D59" s="110">
        <v>0</v>
      </c>
      <c r="E59" s="110">
        <v>1</v>
      </c>
      <c r="F59" s="110">
        <v>2</v>
      </c>
      <c r="G59" s="110">
        <v>5</v>
      </c>
      <c r="H59" s="110"/>
      <c r="I59" s="112">
        <v>30</v>
      </c>
      <c r="J59" s="84">
        <f>IF(SUM(D59:H59)=0,"",AVERAGE(D59:H59)*I59)</f>
        <v>60</v>
      </c>
    </row>
    <row r="60" spans="2:10" ht="15.75" thickBot="1" x14ac:dyDescent="0.3">
      <c r="B60" s="85"/>
      <c r="C60" s="83" t="s">
        <v>153</v>
      </c>
      <c r="D60" s="110">
        <v>0</v>
      </c>
      <c r="E60" s="110">
        <v>0</v>
      </c>
      <c r="F60" s="110">
        <v>2</v>
      </c>
      <c r="G60" s="110">
        <v>5</v>
      </c>
      <c r="H60" s="110"/>
      <c r="I60" s="112">
        <v>25</v>
      </c>
      <c r="J60" s="84">
        <f>IF(SUM(D60:H60)=0,"",AVERAGE(D60:H60)*I60)</f>
        <v>43.75</v>
      </c>
    </row>
    <row r="61" spans="2:10" ht="15.75" thickBot="1" x14ac:dyDescent="0.3">
      <c r="B61" s="82">
        <v>8</v>
      </c>
      <c r="C61" s="87" t="s">
        <v>111</v>
      </c>
      <c r="D61" s="75"/>
      <c r="E61" s="75"/>
      <c r="F61" s="75"/>
      <c r="G61" s="75"/>
      <c r="H61" s="75"/>
      <c r="I61" s="77"/>
      <c r="J61" s="76" t="str">
        <f>IF(SUM(J62:J63)=0,"",SUM(J62:J63)+$J$36)</f>
        <v/>
      </c>
    </row>
    <row r="62" spans="2:10" x14ac:dyDescent="0.25">
      <c r="B62" s="85"/>
      <c r="C62" s="83" t="s">
        <v>103</v>
      </c>
      <c r="D62" s="110"/>
      <c r="E62" s="110"/>
      <c r="F62" s="110"/>
      <c r="G62" s="110"/>
      <c r="H62" s="110"/>
      <c r="I62" s="112">
        <v>30</v>
      </c>
      <c r="J62" s="84" t="str">
        <f>IF(SUM(D62:H62)=0,"",AVERAGE(D62:H62)*I62)</f>
        <v/>
      </c>
    </row>
    <row r="63" spans="2:10" ht="15.75" thickBot="1" x14ac:dyDescent="0.3">
      <c r="B63" s="85"/>
      <c r="C63" s="83" t="s">
        <v>153</v>
      </c>
      <c r="D63" s="110"/>
      <c r="E63" s="110"/>
      <c r="F63" s="110"/>
      <c r="G63" s="110"/>
      <c r="H63" s="110"/>
      <c r="I63" s="112">
        <v>25</v>
      </c>
      <c r="J63" s="84" t="str">
        <f>IF(SUM(D63:H63)=0,"",AVERAGE(D63:H63)*I63)</f>
        <v/>
      </c>
    </row>
    <row r="64" spans="2:10" ht="15.75" thickBot="1" x14ac:dyDescent="0.3">
      <c r="B64" s="82">
        <v>9</v>
      </c>
      <c r="C64" s="87" t="s">
        <v>112</v>
      </c>
      <c r="D64" s="75"/>
      <c r="E64" s="75"/>
      <c r="F64" s="75"/>
      <c r="G64" s="75"/>
      <c r="H64" s="75"/>
      <c r="I64" s="77"/>
      <c r="J64" s="76">
        <f>IF(SUM(J65:J66)=0,"",SUM(J65:J66)+$J$36)</f>
        <v>173.75</v>
      </c>
    </row>
    <row r="65" spans="2:10" x14ac:dyDescent="0.25">
      <c r="B65" s="85"/>
      <c r="C65" s="83" t="s">
        <v>103</v>
      </c>
      <c r="D65" s="110">
        <v>0</v>
      </c>
      <c r="E65" s="110">
        <v>1</v>
      </c>
      <c r="F65" s="110">
        <v>2</v>
      </c>
      <c r="G65" s="110">
        <v>5</v>
      </c>
      <c r="H65" s="110"/>
      <c r="I65" s="112">
        <v>30</v>
      </c>
      <c r="J65" s="84">
        <f>IF(SUM(D65:H65)=0,"",AVERAGE(D65:H65)*I65)</f>
        <v>60</v>
      </c>
    </row>
    <row r="66" spans="2:10" ht="15.75" thickBot="1" x14ac:dyDescent="0.3">
      <c r="B66" s="88"/>
      <c r="C66" s="55" t="s">
        <v>153</v>
      </c>
      <c r="D66" s="111">
        <v>0</v>
      </c>
      <c r="E66" s="111">
        <v>0</v>
      </c>
      <c r="F66" s="111">
        <v>2</v>
      </c>
      <c r="G66" s="111">
        <v>5</v>
      </c>
      <c r="H66" s="111"/>
      <c r="I66" s="113">
        <v>25</v>
      </c>
      <c r="J66" s="89">
        <f>IF(SUM(D66:H66)=0,"",AVERAGE(D66:H66)*I66)</f>
        <v>43.75</v>
      </c>
    </row>
    <row r="67" spans="2:10" ht="15.75" thickBot="1" x14ac:dyDescent="0.3">
      <c r="B67" s="90"/>
      <c r="C67" s="90"/>
      <c r="D67" s="90"/>
      <c r="E67" s="90"/>
      <c r="F67" s="90"/>
      <c r="G67" s="90"/>
      <c r="H67" s="90"/>
      <c r="I67" s="92"/>
      <c r="J67" s="90"/>
    </row>
    <row r="68" spans="2:10" ht="15.75" thickBot="1" x14ac:dyDescent="0.3">
      <c r="B68" s="82" t="s">
        <v>170</v>
      </c>
      <c r="C68" s="87" t="s">
        <v>151</v>
      </c>
      <c r="D68" s="80"/>
      <c r="E68" s="80"/>
      <c r="F68" s="80"/>
      <c r="G68" s="80"/>
      <c r="H68" s="80"/>
      <c r="I68" s="81"/>
      <c r="J68" s="91">
        <f>IF(SUM(J69:J70)=0,0,SUM(J69:J70))</f>
        <v>197.5</v>
      </c>
    </row>
    <row r="69" spans="2:10" x14ac:dyDescent="0.25">
      <c r="B69" s="82" t="str">
        <f>KEY!$B$16</f>
        <v>ALLIED UNIVERSAL SECURITY SYSTEM</v>
      </c>
      <c r="C69" s="83" t="s">
        <v>152</v>
      </c>
      <c r="D69" s="110">
        <v>10</v>
      </c>
      <c r="E69" s="110">
        <v>8</v>
      </c>
      <c r="F69" s="110">
        <v>7</v>
      </c>
      <c r="G69" s="110">
        <v>9</v>
      </c>
      <c r="H69" s="110"/>
      <c r="I69" s="112">
        <v>15</v>
      </c>
      <c r="J69" s="84">
        <f>IF(SUM(D69:H69)=0,"",AVERAGE(D69:H69)*I69)</f>
        <v>127.5</v>
      </c>
    </row>
    <row r="70" spans="2:10" x14ac:dyDescent="0.25">
      <c r="B70" s="85"/>
      <c r="C70" s="83" t="s">
        <v>99</v>
      </c>
      <c r="D70" s="110">
        <v>5</v>
      </c>
      <c r="E70" s="110">
        <v>8</v>
      </c>
      <c r="F70" s="110">
        <v>7</v>
      </c>
      <c r="G70" s="110">
        <v>8</v>
      </c>
      <c r="H70" s="110"/>
      <c r="I70" s="112">
        <v>10</v>
      </c>
      <c r="J70" s="84">
        <f>IF(SUM(D70:H70)=0,"",AVERAGE(D70:H70)*I70)</f>
        <v>70</v>
      </c>
    </row>
    <row r="71" spans="2:10" ht="15.75" thickBot="1" x14ac:dyDescent="0.3">
      <c r="B71" s="85"/>
      <c r="C71" s="83" t="s">
        <v>100</v>
      </c>
      <c r="D71" s="110" t="s">
        <v>381</v>
      </c>
      <c r="E71" s="110" t="s">
        <v>381</v>
      </c>
      <c r="F71" s="110" t="s">
        <v>292</v>
      </c>
      <c r="G71" s="110" t="s">
        <v>381</v>
      </c>
      <c r="H71" s="110"/>
      <c r="I71" s="51" t="s">
        <v>162</v>
      </c>
      <c r="J71" s="86"/>
    </row>
    <row r="72" spans="2:10" ht="15.75" thickBot="1" x14ac:dyDescent="0.3">
      <c r="B72" s="82">
        <v>1</v>
      </c>
      <c r="C72" s="87" t="s">
        <v>102</v>
      </c>
      <c r="D72" s="75"/>
      <c r="E72" s="75"/>
      <c r="F72" s="75"/>
      <c r="G72" s="75"/>
      <c r="H72" s="75"/>
      <c r="I72" s="77"/>
      <c r="J72" s="76">
        <f>IF(SUM(J73:J74)=0,"",SUM(J73:J74)+$J$68)</f>
        <v>618.75</v>
      </c>
    </row>
    <row r="73" spans="2:10" x14ac:dyDescent="0.25">
      <c r="B73" s="85"/>
      <c r="C73" s="83" t="s">
        <v>103</v>
      </c>
      <c r="D73" s="110">
        <v>8</v>
      </c>
      <c r="E73" s="110">
        <v>8</v>
      </c>
      <c r="F73" s="110">
        <v>7</v>
      </c>
      <c r="G73" s="110">
        <v>9</v>
      </c>
      <c r="H73" s="110"/>
      <c r="I73" s="112">
        <v>30</v>
      </c>
      <c r="J73" s="84">
        <f>IF(SUM(D73:H73)=0,"",AVERAGE(D73:H73)*I73)</f>
        <v>240</v>
      </c>
    </row>
    <row r="74" spans="2:10" ht="15.75" thickBot="1" x14ac:dyDescent="0.3">
      <c r="B74" s="85"/>
      <c r="C74" s="83" t="s">
        <v>153</v>
      </c>
      <c r="D74" s="110">
        <v>6</v>
      </c>
      <c r="E74" s="110">
        <v>8</v>
      </c>
      <c r="F74" s="110">
        <v>7</v>
      </c>
      <c r="G74" s="110">
        <v>8</v>
      </c>
      <c r="H74" s="110"/>
      <c r="I74" s="112">
        <v>25</v>
      </c>
      <c r="J74" s="84">
        <f>IF(SUM(D74:H74)=0,"",AVERAGE(D74:H74)*I74)</f>
        <v>181.25</v>
      </c>
    </row>
    <row r="75" spans="2:10" ht="15.75" thickBot="1" x14ac:dyDescent="0.3">
      <c r="B75" s="82">
        <v>2</v>
      </c>
      <c r="C75" s="87" t="s">
        <v>105</v>
      </c>
      <c r="D75" s="75"/>
      <c r="E75" s="75"/>
      <c r="F75" s="75"/>
      <c r="G75" s="75"/>
      <c r="H75" s="75"/>
      <c r="I75" s="77"/>
      <c r="J75" s="76">
        <f>IF(SUM(J76:J77)=0,"",SUM(J76:J77)+$J$68)</f>
        <v>618.75</v>
      </c>
    </row>
    <row r="76" spans="2:10" x14ac:dyDescent="0.25">
      <c r="B76" s="85"/>
      <c r="C76" s="83" t="s">
        <v>103</v>
      </c>
      <c r="D76" s="110">
        <v>8</v>
      </c>
      <c r="E76" s="110">
        <v>8</v>
      </c>
      <c r="F76" s="110">
        <v>7</v>
      </c>
      <c r="G76" s="110">
        <v>9</v>
      </c>
      <c r="H76" s="110"/>
      <c r="I76" s="112">
        <v>30</v>
      </c>
      <c r="J76" s="84">
        <f>IF(SUM(D76:H76)=0,"",AVERAGE(D76:H76)*I76)</f>
        <v>240</v>
      </c>
    </row>
    <row r="77" spans="2:10" ht="15.75" thickBot="1" x14ac:dyDescent="0.3">
      <c r="B77" s="85"/>
      <c r="C77" s="83" t="s">
        <v>153</v>
      </c>
      <c r="D77" s="110">
        <v>6</v>
      </c>
      <c r="E77" s="110">
        <v>8</v>
      </c>
      <c r="F77" s="110">
        <v>7</v>
      </c>
      <c r="G77" s="110">
        <v>8</v>
      </c>
      <c r="H77" s="110"/>
      <c r="I77" s="112">
        <v>25</v>
      </c>
      <c r="J77" s="84">
        <f>IF(SUM(D77:H77)=0,"",AVERAGE(D77:H77)*I77)</f>
        <v>181.25</v>
      </c>
    </row>
    <row r="78" spans="2:10" ht="15.75" thickBot="1" x14ac:dyDescent="0.3">
      <c r="B78" s="82">
        <v>3</v>
      </c>
      <c r="C78" s="87" t="s">
        <v>106</v>
      </c>
      <c r="D78" s="75"/>
      <c r="E78" s="75"/>
      <c r="F78" s="75"/>
      <c r="G78" s="75"/>
      <c r="H78" s="75"/>
      <c r="I78" s="77"/>
      <c r="J78" s="76">
        <f>IF(SUM(J79:J80)=0,"",SUM(J79:J80)+$J$68)</f>
        <v>658.75</v>
      </c>
    </row>
    <row r="79" spans="2:10" x14ac:dyDescent="0.25">
      <c r="B79" s="85"/>
      <c r="C79" s="83" t="s">
        <v>103</v>
      </c>
      <c r="D79" s="110">
        <v>10</v>
      </c>
      <c r="E79" s="110">
        <v>8</v>
      </c>
      <c r="F79" s="110">
        <v>7</v>
      </c>
      <c r="G79" s="110">
        <v>9</v>
      </c>
      <c r="H79" s="110"/>
      <c r="I79" s="112">
        <v>30</v>
      </c>
      <c r="J79" s="84">
        <f>IF(SUM(D79:H79)=0,"",AVERAGE(D79:H79)*I79)</f>
        <v>255</v>
      </c>
    </row>
    <row r="80" spans="2:10" ht="15.75" thickBot="1" x14ac:dyDescent="0.3">
      <c r="B80" s="85"/>
      <c r="C80" s="83" t="s">
        <v>153</v>
      </c>
      <c r="D80" s="110">
        <v>10</v>
      </c>
      <c r="E80" s="110">
        <v>8</v>
      </c>
      <c r="F80" s="110">
        <v>7</v>
      </c>
      <c r="G80" s="110">
        <v>8</v>
      </c>
      <c r="H80" s="110"/>
      <c r="I80" s="112">
        <v>25</v>
      </c>
      <c r="J80" s="84">
        <f>IF(SUM(D80:H80)=0,"",AVERAGE(D80:H80)*I80)</f>
        <v>206.25</v>
      </c>
    </row>
    <row r="81" spans="2:10" ht="15.75" thickBot="1" x14ac:dyDescent="0.3">
      <c r="B81" s="82">
        <v>4</v>
      </c>
      <c r="C81" s="87" t="s">
        <v>107</v>
      </c>
      <c r="D81" s="75"/>
      <c r="E81" s="75"/>
      <c r="F81" s="75"/>
      <c r="G81" s="75"/>
      <c r="H81" s="75"/>
      <c r="I81" s="77"/>
      <c r="J81" s="76" t="str">
        <f>IF(SUM(J82:J83)=0,"",SUM(J82:J83)+$J$68)</f>
        <v/>
      </c>
    </row>
    <row r="82" spans="2:10" x14ac:dyDescent="0.25">
      <c r="B82" s="85"/>
      <c r="C82" s="83" t="s">
        <v>103</v>
      </c>
      <c r="D82" s="110"/>
      <c r="E82" s="110"/>
      <c r="F82" s="110"/>
      <c r="G82" s="110"/>
      <c r="H82" s="110"/>
      <c r="I82" s="112">
        <v>30</v>
      </c>
      <c r="J82" s="84" t="str">
        <f>IF(SUM(D82:H82)=0,"",AVERAGE(D82:H82)*I82)</f>
        <v/>
      </c>
    </row>
    <row r="83" spans="2:10" ht="15.75" thickBot="1" x14ac:dyDescent="0.3">
      <c r="B83" s="85"/>
      <c r="C83" s="83" t="s">
        <v>153</v>
      </c>
      <c r="D83" s="110"/>
      <c r="E83" s="110"/>
      <c r="F83" s="110"/>
      <c r="G83" s="110"/>
      <c r="H83" s="110"/>
      <c r="I83" s="112">
        <v>25</v>
      </c>
      <c r="J83" s="84" t="str">
        <f>IF(SUM(D83:H83)=0,"",AVERAGE(D83:H83)*I83)</f>
        <v/>
      </c>
    </row>
    <row r="84" spans="2:10" ht="15.75" thickBot="1" x14ac:dyDescent="0.3">
      <c r="B84" s="82">
        <v>5</v>
      </c>
      <c r="C84" s="87" t="s">
        <v>108</v>
      </c>
      <c r="D84" s="75"/>
      <c r="E84" s="75"/>
      <c r="F84" s="75"/>
      <c r="G84" s="75"/>
      <c r="H84" s="75"/>
      <c r="I84" s="77"/>
      <c r="J84" s="76" t="str">
        <f>IF(SUM(J85:J86)=0,"",SUM(J85:J86)+$J$68)</f>
        <v/>
      </c>
    </row>
    <row r="85" spans="2:10" x14ac:dyDescent="0.25">
      <c r="B85" s="85"/>
      <c r="C85" s="83" t="s">
        <v>103</v>
      </c>
      <c r="D85" s="110"/>
      <c r="E85" s="110"/>
      <c r="F85" s="110"/>
      <c r="G85" s="110"/>
      <c r="H85" s="110"/>
      <c r="I85" s="112">
        <v>30</v>
      </c>
      <c r="J85" s="84" t="str">
        <f>IF(SUM(D85:H85)=0,"",AVERAGE(D85:H85)*I85)</f>
        <v/>
      </c>
    </row>
    <row r="86" spans="2:10" ht="15.75" thickBot="1" x14ac:dyDescent="0.3">
      <c r="B86" s="85"/>
      <c r="C86" s="83" t="s">
        <v>153</v>
      </c>
      <c r="D86" s="110"/>
      <c r="E86" s="110"/>
      <c r="F86" s="110"/>
      <c r="G86" s="110"/>
      <c r="H86" s="110"/>
      <c r="I86" s="112">
        <v>25</v>
      </c>
      <c r="J86" s="84" t="str">
        <f>IF(SUM(D86:H86)=0,"",AVERAGE(D86:H86)*I86)</f>
        <v/>
      </c>
    </row>
    <row r="87" spans="2:10" ht="15.75" thickBot="1" x14ac:dyDescent="0.3">
      <c r="B87" s="82">
        <v>6</v>
      </c>
      <c r="C87" s="87" t="s">
        <v>109</v>
      </c>
      <c r="D87" s="75"/>
      <c r="E87" s="75"/>
      <c r="F87" s="75"/>
      <c r="G87" s="75"/>
      <c r="H87" s="75"/>
      <c r="I87" s="77"/>
      <c r="J87" s="76" t="str">
        <f>IF(SUM(J88:J89)=0,"",SUM(J88:J89)+$J$68)</f>
        <v/>
      </c>
    </row>
    <row r="88" spans="2:10" x14ac:dyDescent="0.25">
      <c r="B88" s="85"/>
      <c r="C88" s="83" t="s">
        <v>103</v>
      </c>
      <c r="D88" s="110"/>
      <c r="E88" s="110"/>
      <c r="F88" s="110"/>
      <c r="G88" s="110"/>
      <c r="H88" s="110"/>
      <c r="I88" s="112">
        <v>30</v>
      </c>
      <c r="J88" s="84" t="str">
        <f>IF(SUM(D88:H88)=0,"",AVERAGE(D88:H88)*I88)</f>
        <v/>
      </c>
    </row>
    <row r="89" spans="2:10" ht="15.75" thickBot="1" x14ac:dyDescent="0.3">
      <c r="B89" s="85"/>
      <c r="C89" s="83" t="s">
        <v>153</v>
      </c>
      <c r="D89" s="110"/>
      <c r="E89" s="110"/>
      <c r="F89" s="110"/>
      <c r="G89" s="110"/>
      <c r="H89" s="110"/>
      <c r="I89" s="112">
        <v>25</v>
      </c>
      <c r="J89" s="84" t="str">
        <f>IF(SUM(D89:H89)=0,"",AVERAGE(D89:H89)*I89)</f>
        <v/>
      </c>
    </row>
    <row r="90" spans="2:10" ht="15.75" thickBot="1" x14ac:dyDescent="0.3">
      <c r="B90" s="82">
        <v>7</v>
      </c>
      <c r="C90" s="87" t="s">
        <v>110</v>
      </c>
      <c r="D90" s="75"/>
      <c r="E90" s="75"/>
      <c r="F90" s="75"/>
      <c r="G90" s="75"/>
      <c r="H90" s="75"/>
      <c r="I90" s="77"/>
      <c r="J90" s="76" t="str">
        <f>IF(SUM(J91:J92)=0,"",SUM(J91:J92)+$J$68)</f>
        <v/>
      </c>
    </row>
    <row r="91" spans="2:10" x14ac:dyDescent="0.25">
      <c r="B91" s="85"/>
      <c r="C91" s="83" t="s">
        <v>103</v>
      </c>
      <c r="D91" s="110"/>
      <c r="E91" s="110"/>
      <c r="F91" s="110"/>
      <c r="G91" s="110"/>
      <c r="H91" s="110"/>
      <c r="I91" s="112">
        <v>30</v>
      </c>
      <c r="J91" s="84" t="str">
        <f>IF(SUM(D91:H91)=0,"",AVERAGE(D91:H91)*I91)</f>
        <v/>
      </c>
    </row>
    <row r="92" spans="2:10" ht="15.75" thickBot="1" x14ac:dyDescent="0.3">
      <c r="B92" s="85"/>
      <c r="C92" s="83" t="s">
        <v>153</v>
      </c>
      <c r="D92" s="110"/>
      <c r="E92" s="110"/>
      <c r="F92" s="110"/>
      <c r="G92" s="110"/>
      <c r="H92" s="110"/>
      <c r="I92" s="112">
        <v>25</v>
      </c>
      <c r="J92" s="84" t="str">
        <f>IF(SUM(D92:H92)=0,"",AVERAGE(D92:H92)*I92)</f>
        <v/>
      </c>
    </row>
    <row r="93" spans="2:10" ht="15.75" thickBot="1" x14ac:dyDescent="0.3">
      <c r="B93" s="82">
        <v>8</v>
      </c>
      <c r="C93" s="87" t="s">
        <v>111</v>
      </c>
      <c r="D93" s="75"/>
      <c r="E93" s="75"/>
      <c r="F93" s="75"/>
      <c r="G93" s="75"/>
      <c r="H93" s="75"/>
      <c r="I93" s="77"/>
      <c r="J93" s="76" t="str">
        <f>IF(SUM(J94:J95)=0,"",SUM(J94:J95)+$J$68)</f>
        <v/>
      </c>
    </row>
    <row r="94" spans="2:10" x14ac:dyDescent="0.25">
      <c r="B94" s="85"/>
      <c r="C94" s="83" t="s">
        <v>103</v>
      </c>
      <c r="D94" s="110"/>
      <c r="E94" s="110"/>
      <c r="F94" s="110"/>
      <c r="G94" s="110"/>
      <c r="H94" s="110"/>
      <c r="I94" s="112">
        <v>30</v>
      </c>
      <c r="J94" s="84" t="str">
        <f>IF(SUM(D94:H94)=0,"",AVERAGE(D94:H94)*I94)</f>
        <v/>
      </c>
    </row>
    <row r="95" spans="2:10" ht="15.75" thickBot="1" x14ac:dyDescent="0.3">
      <c r="B95" s="85"/>
      <c r="C95" s="83" t="s">
        <v>153</v>
      </c>
      <c r="D95" s="110"/>
      <c r="E95" s="110"/>
      <c r="F95" s="110"/>
      <c r="G95" s="110"/>
      <c r="H95" s="110"/>
      <c r="I95" s="112">
        <v>25</v>
      </c>
      <c r="J95" s="84" t="str">
        <f>IF(SUM(D95:H95)=0,"",AVERAGE(D95:H95)*I95)</f>
        <v/>
      </c>
    </row>
    <row r="96" spans="2:10" ht="15.75" thickBot="1" x14ac:dyDescent="0.3">
      <c r="B96" s="82">
        <v>9</v>
      </c>
      <c r="C96" s="87" t="s">
        <v>112</v>
      </c>
      <c r="D96" s="75"/>
      <c r="E96" s="75"/>
      <c r="F96" s="75"/>
      <c r="G96" s="75"/>
      <c r="H96" s="75"/>
      <c r="I96" s="77"/>
      <c r="J96" s="76" t="str">
        <f>IF(SUM(J97:J98)=0,"",SUM(J97:J98)+$J$68)</f>
        <v/>
      </c>
    </row>
    <row r="97" spans="2:10" x14ac:dyDescent="0.25">
      <c r="B97" s="85"/>
      <c r="C97" s="83" t="s">
        <v>103</v>
      </c>
      <c r="D97" s="110"/>
      <c r="E97" s="110"/>
      <c r="F97" s="110"/>
      <c r="G97" s="110"/>
      <c r="H97" s="110"/>
      <c r="I97" s="112">
        <v>30</v>
      </c>
      <c r="J97" s="84" t="str">
        <f>IF(SUM(D97:H97)=0,"",AVERAGE(D97:H97)*I97)</f>
        <v/>
      </c>
    </row>
    <row r="98" spans="2:10" ht="15.75" thickBot="1" x14ac:dyDescent="0.3">
      <c r="B98" s="88"/>
      <c r="C98" s="55" t="s">
        <v>153</v>
      </c>
      <c r="D98" s="111"/>
      <c r="E98" s="111"/>
      <c r="F98" s="111"/>
      <c r="G98" s="111"/>
      <c r="H98" s="111"/>
      <c r="I98" s="113">
        <v>25</v>
      </c>
      <c r="J98" s="89" t="str">
        <f>IF(SUM(D98:H98)=0,"",AVERAGE(D98:H98)*I98)</f>
        <v/>
      </c>
    </row>
    <row r="99" spans="2:10" ht="15.75" thickBot="1" x14ac:dyDescent="0.3">
      <c r="B99" s="90"/>
      <c r="C99" s="90"/>
      <c r="D99" s="90"/>
      <c r="E99" s="90"/>
      <c r="F99" s="90"/>
      <c r="G99" s="90"/>
      <c r="H99" s="90"/>
      <c r="I99" s="92"/>
      <c r="J99" s="90"/>
    </row>
    <row r="100" spans="2:10" ht="15.75" thickBot="1" x14ac:dyDescent="0.3">
      <c r="B100" s="78" t="s">
        <v>171</v>
      </c>
      <c r="C100" s="79" t="s">
        <v>151</v>
      </c>
      <c r="D100" s="80"/>
      <c r="E100" s="80"/>
      <c r="F100" s="80"/>
      <c r="G100" s="80"/>
      <c r="H100" s="80"/>
      <c r="I100" s="81"/>
      <c r="J100" s="76">
        <f>IF(SUM(J101:J102)=0,0,SUM(J101:J102))</f>
        <v>145</v>
      </c>
    </row>
    <row r="101" spans="2:10" x14ac:dyDescent="0.25">
      <c r="B101" s="82" t="str">
        <f>KEY!$B$17</f>
        <v>ALPHA CORP</v>
      </c>
      <c r="C101" s="83" t="s">
        <v>152</v>
      </c>
      <c r="D101" s="110">
        <v>7</v>
      </c>
      <c r="E101" s="110">
        <v>5</v>
      </c>
      <c r="F101" s="110">
        <v>5</v>
      </c>
      <c r="G101" s="110">
        <v>7</v>
      </c>
      <c r="H101" s="110"/>
      <c r="I101" s="112">
        <v>15</v>
      </c>
      <c r="J101" s="84">
        <f>IF(SUM(D101:H101)=0,"",AVERAGE(D101:H101)*I101)</f>
        <v>90</v>
      </c>
    </row>
    <row r="102" spans="2:10" x14ac:dyDescent="0.25">
      <c r="B102" s="85"/>
      <c r="C102" s="83" t="s">
        <v>99</v>
      </c>
      <c r="D102" s="110">
        <v>5</v>
      </c>
      <c r="E102" s="110">
        <v>5</v>
      </c>
      <c r="F102" s="110">
        <v>4</v>
      </c>
      <c r="G102" s="110">
        <v>8</v>
      </c>
      <c r="H102" s="110"/>
      <c r="I102" s="112">
        <v>10</v>
      </c>
      <c r="J102" s="84">
        <f>IF(SUM(D102:H102)=0,"",AVERAGE(D102:H102)*I102)</f>
        <v>55</v>
      </c>
    </row>
    <row r="103" spans="2:10" ht="15.75" thickBot="1" x14ac:dyDescent="0.3">
      <c r="B103" s="85"/>
      <c r="C103" s="83" t="s">
        <v>100</v>
      </c>
      <c r="D103" s="110" t="s">
        <v>381</v>
      </c>
      <c r="E103" s="110" t="s">
        <v>381</v>
      </c>
      <c r="F103" s="110" t="s">
        <v>292</v>
      </c>
      <c r="G103" s="110" t="s">
        <v>381</v>
      </c>
      <c r="H103" s="110"/>
      <c r="I103" s="51" t="s">
        <v>162</v>
      </c>
      <c r="J103" s="86"/>
    </row>
    <row r="104" spans="2:10" ht="15.75" thickBot="1" x14ac:dyDescent="0.3">
      <c r="B104" s="82">
        <v>1</v>
      </c>
      <c r="C104" s="87" t="s">
        <v>102</v>
      </c>
      <c r="D104" s="75"/>
      <c r="E104" s="75"/>
      <c r="F104" s="75"/>
      <c r="G104" s="75"/>
      <c r="H104" s="75"/>
      <c r="I104" s="77"/>
      <c r="J104" s="76">
        <f>IF(SUM(J105:J106)=0,"",SUM(J105:J106)+$J$100)</f>
        <v>451.25</v>
      </c>
    </row>
    <row r="105" spans="2:10" x14ac:dyDescent="0.25">
      <c r="B105" s="85"/>
      <c r="C105" s="83" t="s">
        <v>103</v>
      </c>
      <c r="D105" s="110">
        <v>7</v>
      </c>
      <c r="E105" s="110">
        <v>5</v>
      </c>
      <c r="F105" s="110">
        <v>5</v>
      </c>
      <c r="G105" s="110">
        <v>8</v>
      </c>
      <c r="H105" s="110"/>
      <c r="I105" s="112">
        <v>30</v>
      </c>
      <c r="J105" s="84">
        <f>IF(SUM(D105:H105)=0,"",AVERAGE(D105:H105)*I105)</f>
        <v>187.5</v>
      </c>
    </row>
    <row r="106" spans="2:10" ht="15.75" thickBot="1" x14ac:dyDescent="0.3">
      <c r="B106" s="85"/>
      <c r="C106" s="83" t="s">
        <v>153</v>
      </c>
      <c r="D106" s="110">
        <v>6</v>
      </c>
      <c r="E106" s="110">
        <v>4</v>
      </c>
      <c r="F106" s="110">
        <v>4</v>
      </c>
      <c r="G106" s="110">
        <v>5</v>
      </c>
      <c r="H106" s="110"/>
      <c r="I106" s="112">
        <v>25</v>
      </c>
      <c r="J106" s="84">
        <f>IF(SUM(D106:H106)=0,"",AVERAGE(D106:H106)*I106)</f>
        <v>118.75</v>
      </c>
    </row>
    <row r="107" spans="2:10" ht="15.75" thickBot="1" x14ac:dyDescent="0.3">
      <c r="B107" s="82">
        <v>2</v>
      </c>
      <c r="C107" s="87" t="s">
        <v>105</v>
      </c>
      <c r="D107" s="75"/>
      <c r="E107" s="75"/>
      <c r="F107" s="75"/>
      <c r="G107" s="75"/>
      <c r="H107" s="75"/>
      <c r="I107" s="77"/>
      <c r="J107" s="76">
        <f>IF(SUM(J108:J109)=0,"",SUM(J108:J109)+$J$100)</f>
        <v>437.5</v>
      </c>
    </row>
    <row r="108" spans="2:10" x14ac:dyDescent="0.25">
      <c r="B108" s="85"/>
      <c r="C108" s="83" t="s">
        <v>103</v>
      </c>
      <c r="D108" s="110">
        <v>6</v>
      </c>
      <c r="E108" s="110">
        <v>5</v>
      </c>
      <c r="F108" s="110">
        <v>5</v>
      </c>
      <c r="G108" s="110">
        <v>8</v>
      </c>
      <c r="H108" s="110"/>
      <c r="I108" s="112">
        <v>30</v>
      </c>
      <c r="J108" s="84">
        <f>IF(SUM(D108:H108)=0,"",AVERAGE(D108:H108)*I108)</f>
        <v>180</v>
      </c>
    </row>
    <row r="109" spans="2:10" ht="15.75" thickBot="1" x14ac:dyDescent="0.3">
      <c r="B109" s="85"/>
      <c r="C109" s="83" t="s">
        <v>153</v>
      </c>
      <c r="D109" s="110">
        <v>5</v>
      </c>
      <c r="E109" s="110">
        <v>4</v>
      </c>
      <c r="F109" s="110">
        <v>4</v>
      </c>
      <c r="G109" s="110">
        <v>5</v>
      </c>
      <c r="H109" s="110"/>
      <c r="I109" s="112">
        <v>25</v>
      </c>
      <c r="J109" s="84">
        <f>IF(SUM(D109:H109)=0,"",AVERAGE(D109:H109)*I109)</f>
        <v>112.5</v>
      </c>
    </row>
    <row r="110" spans="2:10" ht="15.75" thickBot="1" x14ac:dyDescent="0.3">
      <c r="B110" s="82">
        <v>3</v>
      </c>
      <c r="C110" s="87" t="s">
        <v>106</v>
      </c>
      <c r="D110" s="75"/>
      <c r="E110" s="75"/>
      <c r="F110" s="75"/>
      <c r="G110" s="75"/>
      <c r="H110" s="75"/>
      <c r="I110" s="77"/>
      <c r="J110" s="76">
        <f>IF(SUM(J111:J112)=0,"",SUM(J111:J112)+$J$100)</f>
        <v>471.25</v>
      </c>
    </row>
    <row r="111" spans="2:10" x14ac:dyDescent="0.25">
      <c r="B111" s="85"/>
      <c r="C111" s="83" t="s">
        <v>103</v>
      </c>
      <c r="D111" s="110">
        <v>8</v>
      </c>
      <c r="E111" s="110">
        <v>5</v>
      </c>
      <c r="F111" s="110">
        <v>5</v>
      </c>
      <c r="G111" s="110">
        <v>8</v>
      </c>
      <c r="H111" s="110"/>
      <c r="I111" s="112">
        <v>30</v>
      </c>
      <c r="J111" s="84">
        <f>IF(SUM(D111:H111)=0,"",AVERAGE(D111:H111)*I111)</f>
        <v>195</v>
      </c>
    </row>
    <row r="112" spans="2:10" ht="15.75" thickBot="1" x14ac:dyDescent="0.3">
      <c r="B112" s="85"/>
      <c r="C112" s="83" t="s">
        <v>153</v>
      </c>
      <c r="D112" s="110">
        <v>7</v>
      </c>
      <c r="E112" s="110">
        <v>5</v>
      </c>
      <c r="F112" s="110">
        <v>4</v>
      </c>
      <c r="G112" s="110">
        <v>5</v>
      </c>
      <c r="H112" s="110"/>
      <c r="I112" s="112">
        <v>25</v>
      </c>
      <c r="J112" s="84">
        <f>IF(SUM(D112:H112)=0,"",AVERAGE(D112:H112)*I112)</f>
        <v>131.25</v>
      </c>
    </row>
    <row r="113" spans="2:10" ht="15.75" thickBot="1" x14ac:dyDescent="0.3">
      <c r="B113" s="82">
        <v>4</v>
      </c>
      <c r="C113" s="87" t="s">
        <v>107</v>
      </c>
      <c r="D113" s="75"/>
      <c r="E113" s="75"/>
      <c r="F113" s="75"/>
      <c r="G113" s="75"/>
      <c r="H113" s="75"/>
      <c r="I113" s="77"/>
      <c r="J113" s="76" t="str">
        <f>IF(SUM(J114:J115)=0,"",SUM(J114:J115)+$J$100)</f>
        <v/>
      </c>
    </row>
    <row r="114" spans="2:10" x14ac:dyDescent="0.25">
      <c r="B114" s="85"/>
      <c r="C114" s="83" t="s">
        <v>103</v>
      </c>
      <c r="D114" s="110"/>
      <c r="E114" s="110"/>
      <c r="F114" s="110"/>
      <c r="G114" s="110"/>
      <c r="H114" s="110"/>
      <c r="I114" s="112">
        <v>30</v>
      </c>
      <c r="J114" s="84" t="str">
        <f>IF(SUM(D114:H114)=0,"",AVERAGE(D114:H114)*I114)</f>
        <v/>
      </c>
    </row>
    <row r="115" spans="2:10" ht="15.75" thickBot="1" x14ac:dyDescent="0.3">
      <c r="B115" s="85"/>
      <c r="C115" s="83" t="s">
        <v>153</v>
      </c>
      <c r="D115" s="110"/>
      <c r="E115" s="110"/>
      <c r="F115" s="110"/>
      <c r="G115" s="110"/>
      <c r="H115" s="110"/>
      <c r="I115" s="112">
        <v>25</v>
      </c>
      <c r="J115" s="84" t="str">
        <f>IF(SUM(D115:H115)=0,"",AVERAGE(D115:H115)*I115)</f>
        <v/>
      </c>
    </row>
    <row r="116" spans="2:10" ht="15.75" thickBot="1" x14ac:dyDescent="0.3">
      <c r="B116" s="82">
        <v>5</v>
      </c>
      <c r="C116" s="87" t="s">
        <v>108</v>
      </c>
      <c r="D116" s="75"/>
      <c r="E116" s="75"/>
      <c r="F116" s="75"/>
      <c r="G116" s="75"/>
      <c r="H116" s="75"/>
      <c r="I116" s="77"/>
      <c r="J116" s="76" t="str">
        <f>IF(SUM(J117:J118)=0,"",SUM(J117:J118)+$J$100)</f>
        <v/>
      </c>
    </row>
    <row r="117" spans="2:10" x14ac:dyDescent="0.25">
      <c r="B117" s="85"/>
      <c r="C117" s="83" t="s">
        <v>103</v>
      </c>
      <c r="D117" s="110"/>
      <c r="E117" s="110"/>
      <c r="F117" s="110"/>
      <c r="G117" s="110"/>
      <c r="H117" s="110"/>
      <c r="I117" s="112">
        <v>30</v>
      </c>
      <c r="J117" s="84" t="str">
        <f>IF(SUM(D117:H117)=0,"",AVERAGE(D117:H117)*I117)</f>
        <v/>
      </c>
    </row>
    <row r="118" spans="2:10" ht="15.75" thickBot="1" x14ac:dyDescent="0.3">
      <c r="B118" s="85"/>
      <c r="C118" s="83" t="s">
        <v>153</v>
      </c>
      <c r="D118" s="110"/>
      <c r="E118" s="110"/>
      <c r="F118" s="110"/>
      <c r="G118" s="110"/>
      <c r="H118" s="110"/>
      <c r="I118" s="112">
        <v>25</v>
      </c>
      <c r="J118" s="84" t="str">
        <f>IF(SUM(D118:H118)=0,"",AVERAGE(D118:H118)*I118)</f>
        <v/>
      </c>
    </row>
    <row r="119" spans="2:10" ht="15.75" thickBot="1" x14ac:dyDescent="0.3">
      <c r="B119" s="82">
        <v>6</v>
      </c>
      <c r="C119" s="87" t="s">
        <v>109</v>
      </c>
      <c r="D119" s="75"/>
      <c r="E119" s="75"/>
      <c r="F119" s="75"/>
      <c r="G119" s="75"/>
      <c r="H119" s="75"/>
      <c r="I119" s="77"/>
      <c r="J119" s="76" t="str">
        <f>IF(SUM(J120:J121)=0,"",SUM(J120:J121)+$J$100)</f>
        <v/>
      </c>
    </row>
    <row r="120" spans="2:10" x14ac:dyDescent="0.25">
      <c r="B120" s="85"/>
      <c r="C120" s="83" t="s">
        <v>103</v>
      </c>
      <c r="D120" s="110"/>
      <c r="E120" s="110"/>
      <c r="F120" s="110"/>
      <c r="G120" s="110"/>
      <c r="H120" s="110"/>
      <c r="I120" s="112">
        <v>30</v>
      </c>
      <c r="J120" s="84" t="str">
        <f>IF(SUM(D120:H120)=0,"",AVERAGE(D120:H120)*I120)</f>
        <v/>
      </c>
    </row>
    <row r="121" spans="2:10" ht="15.75" thickBot="1" x14ac:dyDescent="0.3">
      <c r="B121" s="85"/>
      <c r="C121" s="83" t="s">
        <v>153</v>
      </c>
      <c r="D121" s="110"/>
      <c r="E121" s="110"/>
      <c r="F121" s="110"/>
      <c r="G121" s="110"/>
      <c r="H121" s="110"/>
      <c r="I121" s="112">
        <v>25</v>
      </c>
      <c r="J121" s="84" t="str">
        <f>IF(SUM(D121:H121)=0,"",AVERAGE(D121:H121)*I121)</f>
        <v/>
      </c>
    </row>
    <row r="122" spans="2:10" ht="15.75" thickBot="1" x14ac:dyDescent="0.3">
      <c r="B122" s="82">
        <v>7</v>
      </c>
      <c r="C122" s="87" t="s">
        <v>110</v>
      </c>
      <c r="D122" s="75"/>
      <c r="E122" s="75"/>
      <c r="F122" s="75"/>
      <c r="G122" s="75"/>
      <c r="H122" s="75"/>
      <c r="I122" s="77"/>
      <c r="J122" s="76">
        <f>IF(SUM(J123:J124)=0,"",SUM(J123:J124)+$J$100)</f>
        <v>447.5</v>
      </c>
    </row>
    <row r="123" spans="2:10" x14ac:dyDescent="0.25">
      <c r="B123" s="85"/>
      <c r="C123" s="83" t="s">
        <v>103</v>
      </c>
      <c r="D123" s="110">
        <v>7</v>
      </c>
      <c r="E123" s="110">
        <v>5</v>
      </c>
      <c r="F123" s="110">
        <v>5</v>
      </c>
      <c r="G123" s="110">
        <v>5</v>
      </c>
      <c r="H123" s="110"/>
      <c r="I123" s="112">
        <v>30</v>
      </c>
      <c r="J123" s="84">
        <f>IF(SUM(D123:H123)=0,"",AVERAGE(D123:H123)*I123)</f>
        <v>165</v>
      </c>
    </row>
    <row r="124" spans="2:10" ht="15.75" thickBot="1" x14ac:dyDescent="0.3">
      <c r="B124" s="85"/>
      <c r="C124" s="83" t="s">
        <v>153</v>
      </c>
      <c r="D124" s="110">
        <v>7</v>
      </c>
      <c r="E124" s="110">
        <v>5</v>
      </c>
      <c r="F124" s="110">
        <v>5</v>
      </c>
      <c r="G124" s="110">
        <v>5</v>
      </c>
      <c r="H124" s="110"/>
      <c r="I124" s="112">
        <v>25</v>
      </c>
      <c r="J124" s="84">
        <f>IF(SUM(D124:H124)=0,"",AVERAGE(D124:H124)*I124)</f>
        <v>137.5</v>
      </c>
    </row>
    <row r="125" spans="2:10" ht="15.75" thickBot="1" x14ac:dyDescent="0.3">
      <c r="B125" s="82">
        <v>8</v>
      </c>
      <c r="C125" s="87" t="s">
        <v>111</v>
      </c>
      <c r="D125" s="75"/>
      <c r="E125" s="75"/>
      <c r="F125" s="75"/>
      <c r="G125" s="75"/>
      <c r="H125" s="75"/>
      <c r="I125" s="77"/>
      <c r="J125" s="76">
        <f>IF(SUM(J126:J127)=0,"",SUM(J126:J127)+$J$100)</f>
        <v>406.25</v>
      </c>
    </row>
    <row r="126" spans="2:10" x14ac:dyDescent="0.25">
      <c r="B126" s="85"/>
      <c r="C126" s="83" t="s">
        <v>103</v>
      </c>
      <c r="D126" s="110">
        <v>4</v>
      </c>
      <c r="E126" s="110">
        <v>5</v>
      </c>
      <c r="F126" s="110">
        <v>5</v>
      </c>
      <c r="G126" s="110">
        <v>5</v>
      </c>
      <c r="H126" s="110"/>
      <c r="I126" s="112">
        <v>30</v>
      </c>
      <c r="J126" s="84">
        <f>IF(SUM(D126:H126)=0,"",AVERAGE(D126:H126)*I126)</f>
        <v>142.5</v>
      </c>
    </row>
    <row r="127" spans="2:10" ht="15.75" thickBot="1" x14ac:dyDescent="0.3">
      <c r="B127" s="85"/>
      <c r="C127" s="83" t="s">
        <v>153</v>
      </c>
      <c r="D127" s="110">
        <v>4</v>
      </c>
      <c r="E127" s="110">
        <v>5</v>
      </c>
      <c r="F127" s="110">
        <v>5</v>
      </c>
      <c r="G127" s="110">
        <v>5</v>
      </c>
      <c r="H127" s="110"/>
      <c r="I127" s="112">
        <v>25</v>
      </c>
      <c r="J127" s="84">
        <f>IF(SUM(D127:H127)=0,"",AVERAGE(D127:H127)*I127)</f>
        <v>118.75</v>
      </c>
    </row>
    <row r="128" spans="2:10" ht="15.75" thickBot="1" x14ac:dyDescent="0.3">
      <c r="B128" s="82">
        <v>9</v>
      </c>
      <c r="C128" s="87" t="s">
        <v>112</v>
      </c>
      <c r="D128" s="75"/>
      <c r="E128" s="75"/>
      <c r="F128" s="75"/>
      <c r="G128" s="75"/>
      <c r="H128" s="75"/>
      <c r="I128" s="77"/>
      <c r="J128" s="76">
        <f>IF(SUM(J129:J130)=0,"",SUM(J129:J130)+$J$100)</f>
        <v>407.5</v>
      </c>
    </row>
    <row r="129" spans="2:10" x14ac:dyDescent="0.25">
      <c r="B129" s="85"/>
      <c r="C129" s="83" t="s">
        <v>103</v>
      </c>
      <c r="D129" s="110">
        <v>4</v>
      </c>
      <c r="E129" s="110">
        <v>4</v>
      </c>
      <c r="F129" s="110">
        <v>5</v>
      </c>
      <c r="G129" s="110">
        <v>7</v>
      </c>
      <c r="H129" s="110"/>
      <c r="I129" s="112">
        <v>30</v>
      </c>
      <c r="J129" s="84">
        <f>IF(SUM(D129:H129)=0,"",AVERAGE(D129:H129)*I129)</f>
        <v>150</v>
      </c>
    </row>
    <row r="130" spans="2:10" ht="15.75" thickBot="1" x14ac:dyDescent="0.3">
      <c r="B130" s="88"/>
      <c r="C130" s="55" t="s">
        <v>153</v>
      </c>
      <c r="D130" s="111">
        <v>4</v>
      </c>
      <c r="E130" s="111">
        <v>4</v>
      </c>
      <c r="F130" s="111">
        <v>5</v>
      </c>
      <c r="G130" s="111">
        <v>5</v>
      </c>
      <c r="H130" s="111"/>
      <c r="I130" s="113">
        <v>25</v>
      </c>
      <c r="J130" s="89">
        <f>IF(SUM(D130:H130)=0,"",AVERAGE(D130:H130)*I130)</f>
        <v>112.5</v>
      </c>
    </row>
    <row r="131" spans="2:10" ht="15.75" thickBot="1" x14ac:dyDescent="0.3">
      <c r="B131" s="90"/>
      <c r="C131" s="90"/>
      <c r="D131" s="90"/>
      <c r="E131" s="90"/>
      <c r="F131" s="90"/>
      <c r="G131" s="90"/>
      <c r="H131" s="90"/>
      <c r="I131" s="92"/>
      <c r="J131" s="90"/>
    </row>
    <row r="132" spans="2:10" ht="15.75" thickBot="1" x14ac:dyDescent="0.3">
      <c r="B132" s="78" t="s">
        <v>172</v>
      </c>
      <c r="C132" s="79" t="s">
        <v>151</v>
      </c>
      <c r="D132" s="80"/>
      <c r="E132" s="80"/>
      <c r="F132" s="80"/>
      <c r="G132" s="80"/>
      <c r="H132" s="80"/>
      <c r="I132" s="81"/>
      <c r="J132" s="76">
        <f>IF(SUM(J133:J134)=0,0,SUM(J133:J134))</f>
        <v>207.5</v>
      </c>
    </row>
    <row r="133" spans="2:10" x14ac:dyDescent="0.25">
      <c r="B133" s="82" t="str">
        <f>KEY!$B$18</f>
        <v>ARONSON SECURITY GROUP</v>
      </c>
      <c r="C133" s="83" t="s">
        <v>152</v>
      </c>
      <c r="D133" s="110">
        <v>10</v>
      </c>
      <c r="E133" s="110">
        <v>8</v>
      </c>
      <c r="F133" s="110">
        <v>7</v>
      </c>
      <c r="G133" s="110">
        <v>9</v>
      </c>
      <c r="H133" s="110"/>
      <c r="I133" s="112">
        <v>15</v>
      </c>
      <c r="J133" s="84">
        <f>IF(SUM(D133:H133)=0,"",AVERAGE(D133:H133)*I133)</f>
        <v>127.5</v>
      </c>
    </row>
    <row r="134" spans="2:10" x14ac:dyDescent="0.25">
      <c r="B134" s="85"/>
      <c r="C134" s="83" t="s">
        <v>99</v>
      </c>
      <c r="D134" s="110">
        <v>10</v>
      </c>
      <c r="E134" s="110">
        <v>8</v>
      </c>
      <c r="F134" s="110">
        <v>7</v>
      </c>
      <c r="G134" s="110">
        <v>7</v>
      </c>
      <c r="H134" s="110"/>
      <c r="I134" s="112">
        <v>10</v>
      </c>
      <c r="J134" s="84">
        <f>IF(SUM(D134:H134)=0,"",AVERAGE(D134:H134)*I134)</f>
        <v>80</v>
      </c>
    </row>
    <row r="135" spans="2:10" ht="15.75" thickBot="1" x14ac:dyDescent="0.3">
      <c r="B135" s="85"/>
      <c r="C135" s="83" t="s">
        <v>100</v>
      </c>
      <c r="D135" s="110" t="s">
        <v>381</v>
      </c>
      <c r="E135" s="110" t="s">
        <v>381</v>
      </c>
      <c r="F135" s="110" t="s">
        <v>292</v>
      </c>
      <c r="G135" s="110" t="s">
        <v>381</v>
      </c>
      <c r="H135" s="110"/>
      <c r="I135" s="51" t="s">
        <v>162</v>
      </c>
      <c r="J135" s="86"/>
    </row>
    <row r="136" spans="2:10" ht="15.75" thickBot="1" x14ac:dyDescent="0.3">
      <c r="B136" s="82">
        <v>1</v>
      </c>
      <c r="C136" s="87" t="s">
        <v>102</v>
      </c>
      <c r="D136" s="75"/>
      <c r="E136" s="75"/>
      <c r="F136" s="75"/>
      <c r="G136" s="75"/>
      <c r="H136" s="75"/>
      <c r="I136" s="77"/>
      <c r="J136" s="76">
        <f>IF(SUM(J137:J138)=0,"",SUM(J137:J138)+$J$132)</f>
        <v>668.75</v>
      </c>
    </row>
    <row r="137" spans="2:10" x14ac:dyDescent="0.25">
      <c r="B137" s="85"/>
      <c r="C137" s="83" t="s">
        <v>103</v>
      </c>
      <c r="D137" s="110">
        <v>10</v>
      </c>
      <c r="E137" s="110">
        <v>8</v>
      </c>
      <c r="F137" s="110">
        <v>7</v>
      </c>
      <c r="G137" s="110">
        <v>9</v>
      </c>
      <c r="H137" s="110"/>
      <c r="I137" s="112">
        <v>30</v>
      </c>
      <c r="J137" s="84">
        <f>IF(SUM(D137:H137)=0,"",AVERAGE(D137:H137)*I137)</f>
        <v>255</v>
      </c>
    </row>
    <row r="138" spans="2:10" ht="15.75" thickBot="1" x14ac:dyDescent="0.3">
      <c r="B138" s="85"/>
      <c r="C138" s="83" t="s">
        <v>153</v>
      </c>
      <c r="D138" s="110">
        <v>10</v>
      </c>
      <c r="E138" s="110">
        <v>8</v>
      </c>
      <c r="F138" s="110">
        <v>7</v>
      </c>
      <c r="G138" s="110">
        <v>8</v>
      </c>
      <c r="H138" s="110"/>
      <c r="I138" s="112">
        <v>25</v>
      </c>
      <c r="J138" s="84">
        <f>IF(SUM(D138:H138)=0,"",AVERAGE(D138:H138)*I138)</f>
        <v>206.25</v>
      </c>
    </row>
    <row r="139" spans="2:10" ht="15.75" thickBot="1" x14ac:dyDescent="0.3">
      <c r="B139" s="82">
        <v>2</v>
      </c>
      <c r="C139" s="87" t="s">
        <v>105</v>
      </c>
      <c r="D139" s="75"/>
      <c r="E139" s="75"/>
      <c r="F139" s="75"/>
      <c r="G139" s="75"/>
      <c r="H139" s="75"/>
      <c r="I139" s="77"/>
      <c r="J139" s="76">
        <f>IF(SUM(J140:J141)=0,"",SUM(J140:J141)+$J$132)</f>
        <v>668.75</v>
      </c>
    </row>
    <row r="140" spans="2:10" x14ac:dyDescent="0.25">
      <c r="B140" s="85"/>
      <c r="C140" s="83" t="s">
        <v>103</v>
      </c>
      <c r="D140" s="110">
        <v>10</v>
      </c>
      <c r="E140" s="110">
        <v>8</v>
      </c>
      <c r="F140" s="110">
        <v>7</v>
      </c>
      <c r="G140" s="110">
        <v>9</v>
      </c>
      <c r="H140" s="110"/>
      <c r="I140" s="112">
        <v>30</v>
      </c>
      <c r="J140" s="84">
        <f>IF(SUM(D140:H140)=0,"",AVERAGE(D140:H140)*I140)</f>
        <v>255</v>
      </c>
    </row>
    <row r="141" spans="2:10" ht="15.75" thickBot="1" x14ac:dyDescent="0.3">
      <c r="B141" s="85"/>
      <c r="C141" s="83" t="s">
        <v>153</v>
      </c>
      <c r="D141" s="110">
        <v>10</v>
      </c>
      <c r="E141" s="110">
        <v>8</v>
      </c>
      <c r="F141" s="110">
        <v>7</v>
      </c>
      <c r="G141" s="110">
        <v>8</v>
      </c>
      <c r="H141" s="110"/>
      <c r="I141" s="112">
        <v>25</v>
      </c>
      <c r="J141" s="84">
        <f>IF(SUM(D141:H141)=0,"",AVERAGE(D141:H141)*I141)</f>
        <v>206.25</v>
      </c>
    </row>
    <row r="142" spans="2:10" ht="15.75" thickBot="1" x14ac:dyDescent="0.3">
      <c r="B142" s="82">
        <v>3</v>
      </c>
      <c r="C142" s="87" t="s">
        <v>106</v>
      </c>
      <c r="D142" s="75"/>
      <c r="E142" s="75"/>
      <c r="F142" s="75"/>
      <c r="G142" s="75"/>
      <c r="H142" s="75"/>
      <c r="I142" s="77"/>
      <c r="J142" s="76">
        <f>IF(SUM(J143:J144)=0,"",SUM(J143:J144)+$J$132)</f>
        <v>668.75</v>
      </c>
    </row>
    <row r="143" spans="2:10" x14ac:dyDescent="0.25">
      <c r="B143" s="85"/>
      <c r="C143" s="83" t="s">
        <v>103</v>
      </c>
      <c r="D143" s="110">
        <v>10</v>
      </c>
      <c r="E143" s="110">
        <v>8</v>
      </c>
      <c r="F143" s="110">
        <v>7</v>
      </c>
      <c r="G143" s="110">
        <v>9</v>
      </c>
      <c r="H143" s="110"/>
      <c r="I143" s="112">
        <v>30</v>
      </c>
      <c r="J143" s="84">
        <f>IF(SUM(D143:H143)=0,"",AVERAGE(D143:H143)*I143)</f>
        <v>255</v>
      </c>
    </row>
    <row r="144" spans="2:10" ht="15.75" thickBot="1" x14ac:dyDescent="0.3">
      <c r="B144" s="85"/>
      <c r="C144" s="83" t="s">
        <v>153</v>
      </c>
      <c r="D144" s="110">
        <v>10</v>
      </c>
      <c r="E144" s="110">
        <v>8</v>
      </c>
      <c r="F144" s="110">
        <v>7</v>
      </c>
      <c r="G144" s="110">
        <v>8</v>
      </c>
      <c r="H144" s="110"/>
      <c r="I144" s="112">
        <v>25</v>
      </c>
      <c r="J144" s="84">
        <f>IF(SUM(D144:H144)=0,"",AVERAGE(D144:H144)*I144)</f>
        <v>206.25</v>
      </c>
    </row>
    <row r="145" spans="2:10" ht="15.75" thickBot="1" x14ac:dyDescent="0.3">
      <c r="B145" s="82">
        <v>4</v>
      </c>
      <c r="C145" s="87" t="s">
        <v>107</v>
      </c>
      <c r="D145" s="75"/>
      <c r="E145" s="75"/>
      <c r="F145" s="75"/>
      <c r="G145" s="75"/>
      <c r="H145" s="75"/>
      <c r="I145" s="77"/>
      <c r="J145" s="76" t="str">
        <f>IF(SUM(J146:J147)=0,"",SUM(J146:J147)+$J$132)</f>
        <v/>
      </c>
    </row>
    <row r="146" spans="2:10" x14ac:dyDescent="0.25">
      <c r="B146" s="85"/>
      <c r="C146" s="83" t="s">
        <v>103</v>
      </c>
      <c r="D146" s="110"/>
      <c r="E146" s="110"/>
      <c r="F146" s="110"/>
      <c r="G146" s="110"/>
      <c r="H146" s="110"/>
      <c r="I146" s="112">
        <v>30</v>
      </c>
      <c r="J146" s="84" t="str">
        <f>IF(SUM(D146:H146)=0,"",AVERAGE(D146:H146)*I146)</f>
        <v/>
      </c>
    </row>
    <row r="147" spans="2:10" ht="15.75" thickBot="1" x14ac:dyDescent="0.3">
      <c r="B147" s="85"/>
      <c r="C147" s="83" t="s">
        <v>153</v>
      </c>
      <c r="D147" s="110"/>
      <c r="E147" s="110"/>
      <c r="F147" s="110"/>
      <c r="G147" s="110"/>
      <c r="H147" s="110"/>
      <c r="I147" s="112">
        <v>25</v>
      </c>
      <c r="J147" s="84" t="str">
        <f>IF(SUM(D147:H147)=0,"",AVERAGE(D147:H147)*I147)</f>
        <v/>
      </c>
    </row>
    <row r="148" spans="2:10" ht="15.75" thickBot="1" x14ac:dyDescent="0.3">
      <c r="B148" s="82">
        <v>5</v>
      </c>
      <c r="C148" s="87" t="s">
        <v>108</v>
      </c>
      <c r="D148" s="75"/>
      <c r="E148" s="75"/>
      <c r="F148" s="75"/>
      <c r="G148" s="75"/>
      <c r="H148" s="75"/>
      <c r="I148" s="77"/>
      <c r="J148" s="76" t="str">
        <f>IF(SUM(J149:J150)=0,"",SUM(J149:J150)+$J$132)</f>
        <v/>
      </c>
    </row>
    <row r="149" spans="2:10" x14ac:dyDescent="0.25">
      <c r="B149" s="85"/>
      <c r="C149" s="83" t="s">
        <v>103</v>
      </c>
      <c r="D149" s="110"/>
      <c r="E149" s="110"/>
      <c r="F149" s="110"/>
      <c r="G149" s="110"/>
      <c r="H149" s="110"/>
      <c r="I149" s="112">
        <v>30</v>
      </c>
      <c r="J149" s="84" t="str">
        <f>IF(SUM(D149:H149)=0,"",AVERAGE(D149:H149)*I149)</f>
        <v/>
      </c>
    </row>
    <row r="150" spans="2:10" ht="15.75" thickBot="1" x14ac:dyDescent="0.3">
      <c r="B150" s="85"/>
      <c r="C150" s="83" t="s">
        <v>153</v>
      </c>
      <c r="D150" s="110"/>
      <c r="E150" s="110"/>
      <c r="F150" s="110"/>
      <c r="G150" s="110"/>
      <c r="H150" s="110"/>
      <c r="I150" s="112">
        <v>25</v>
      </c>
      <c r="J150" s="84" t="str">
        <f>IF(SUM(D150:H150)=0,"",AVERAGE(D150:H150)*I150)</f>
        <v/>
      </c>
    </row>
    <row r="151" spans="2:10" ht="15.75" thickBot="1" x14ac:dyDescent="0.3">
      <c r="B151" s="82">
        <v>6</v>
      </c>
      <c r="C151" s="87" t="s">
        <v>109</v>
      </c>
      <c r="D151" s="75"/>
      <c r="E151" s="75"/>
      <c r="F151" s="75"/>
      <c r="G151" s="75"/>
      <c r="H151" s="75"/>
      <c r="I151" s="77"/>
      <c r="J151" s="76" t="str">
        <f>IF(SUM(J152:J153)=0,"",SUM(J152:J153)+$J$132)</f>
        <v/>
      </c>
    </row>
    <row r="152" spans="2:10" x14ac:dyDescent="0.25">
      <c r="B152" s="85"/>
      <c r="C152" s="83" t="s">
        <v>103</v>
      </c>
      <c r="D152" s="110"/>
      <c r="E152" s="110"/>
      <c r="F152" s="110"/>
      <c r="G152" s="110"/>
      <c r="H152" s="110"/>
      <c r="I152" s="112">
        <v>30</v>
      </c>
      <c r="J152" s="84" t="str">
        <f>IF(SUM(D152:H152)=0,"",AVERAGE(D152:H152)*I152)</f>
        <v/>
      </c>
    </row>
    <row r="153" spans="2:10" ht="15.75" thickBot="1" x14ac:dyDescent="0.3">
      <c r="B153" s="85"/>
      <c r="C153" s="83" t="s">
        <v>153</v>
      </c>
      <c r="D153" s="110"/>
      <c r="E153" s="110"/>
      <c r="F153" s="110"/>
      <c r="G153" s="110"/>
      <c r="H153" s="110"/>
      <c r="I153" s="112">
        <v>25</v>
      </c>
      <c r="J153" s="84" t="str">
        <f>IF(SUM(D153:H153)=0,"",AVERAGE(D153:H153)*I153)</f>
        <v/>
      </c>
    </row>
    <row r="154" spans="2:10" ht="15.75" thickBot="1" x14ac:dyDescent="0.3">
      <c r="B154" s="82">
        <v>7</v>
      </c>
      <c r="C154" s="87" t="s">
        <v>110</v>
      </c>
      <c r="D154" s="75"/>
      <c r="E154" s="75"/>
      <c r="F154" s="75"/>
      <c r="G154" s="75"/>
      <c r="H154" s="75"/>
      <c r="I154" s="77"/>
      <c r="J154" s="76" t="str">
        <f>IF(SUM(J155:J156)=0,"",SUM(J155:J156)+$J$132)</f>
        <v/>
      </c>
    </row>
    <row r="155" spans="2:10" x14ac:dyDescent="0.25">
      <c r="B155" s="85"/>
      <c r="C155" s="83" t="s">
        <v>103</v>
      </c>
      <c r="D155" s="110"/>
      <c r="E155" s="110"/>
      <c r="F155" s="110"/>
      <c r="G155" s="110"/>
      <c r="H155" s="110"/>
      <c r="I155" s="112">
        <v>30</v>
      </c>
      <c r="J155" s="84" t="str">
        <f>IF(SUM(D155:H155)=0,"",AVERAGE(D155:H155)*I155)</f>
        <v/>
      </c>
    </row>
    <row r="156" spans="2:10" ht="15.75" thickBot="1" x14ac:dyDescent="0.3">
      <c r="B156" s="85"/>
      <c r="C156" s="83" t="s">
        <v>153</v>
      </c>
      <c r="D156" s="110"/>
      <c r="E156" s="110"/>
      <c r="F156" s="110"/>
      <c r="G156" s="110"/>
      <c r="H156" s="110"/>
      <c r="I156" s="112">
        <v>25</v>
      </c>
      <c r="J156" s="84" t="str">
        <f>IF(SUM(D156:H156)=0,"",AVERAGE(D156:H156)*I156)</f>
        <v/>
      </c>
    </row>
    <row r="157" spans="2:10" ht="15.75" thickBot="1" x14ac:dyDescent="0.3">
      <c r="B157" s="82">
        <v>8</v>
      </c>
      <c r="C157" s="87" t="s">
        <v>111</v>
      </c>
      <c r="D157" s="75"/>
      <c r="E157" s="75"/>
      <c r="F157" s="75"/>
      <c r="G157" s="75"/>
      <c r="H157" s="75"/>
      <c r="I157" s="77"/>
      <c r="J157" s="76">
        <f>IF(SUM(J158:J159)=0,"",SUM(J158:J159)+$J$132)</f>
        <v>635</v>
      </c>
    </row>
    <row r="158" spans="2:10" x14ac:dyDescent="0.25">
      <c r="B158" s="85"/>
      <c r="C158" s="83" t="s">
        <v>103</v>
      </c>
      <c r="D158" s="110">
        <v>9</v>
      </c>
      <c r="E158" s="110">
        <v>8</v>
      </c>
      <c r="F158" s="110">
        <v>8</v>
      </c>
      <c r="G158" s="110">
        <v>7</v>
      </c>
      <c r="H158" s="110"/>
      <c r="I158" s="112">
        <v>30</v>
      </c>
      <c r="J158" s="84">
        <f>IF(SUM(D158:H158)=0,"",AVERAGE(D158:H158)*I158)</f>
        <v>240</v>
      </c>
    </row>
    <row r="159" spans="2:10" ht="15.75" thickBot="1" x14ac:dyDescent="0.3">
      <c r="B159" s="85"/>
      <c r="C159" s="83" t="s">
        <v>153</v>
      </c>
      <c r="D159" s="110">
        <v>9</v>
      </c>
      <c r="E159" s="110">
        <v>8</v>
      </c>
      <c r="F159" s="110">
        <v>8</v>
      </c>
      <c r="G159" s="110">
        <v>5</v>
      </c>
      <c r="H159" s="110"/>
      <c r="I159" s="112">
        <v>25</v>
      </c>
      <c r="J159" s="84">
        <f>IF(SUM(D159:H159)=0,"",AVERAGE(D159:H159)*I159)</f>
        <v>187.5</v>
      </c>
    </row>
    <row r="160" spans="2:10" ht="15.75" thickBot="1" x14ac:dyDescent="0.3">
      <c r="B160" s="82">
        <v>9</v>
      </c>
      <c r="C160" s="87" t="s">
        <v>112</v>
      </c>
      <c r="D160" s="75"/>
      <c r="E160" s="75"/>
      <c r="F160" s="75"/>
      <c r="G160" s="75"/>
      <c r="H160" s="75"/>
      <c r="I160" s="77"/>
      <c r="J160" s="76" t="str">
        <f>IF(SUM(J161:J162)=0,"",SUM(J161:J162)+$J$132)</f>
        <v/>
      </c>
    </row>
    <row r="161" spans="2:10" x14ac:dyDescent="0.25">
      <c r="B161" s="85"/>
      <c r="C161" s="83" t="s">
        <v>103</v>
      </c>
      <c r="D161" s="110"/>
      <c r="E161" s="110"/>
      <c r="F161" s="110"/>
      <c r="G161" s="110"/>
      <c r="H161" s="110"/>
      <c r="I161" s="112">
        <v>30</v>
      </c>
      <c r="J161" s="84" t="str">
        <f>IF(SUM(D161:H161)=0,"",AVERAGE(D161:H161)*I161)</f>
        <v/>
      </c>
    </row>
    <row r="162" spans="2:10" ht="15.75" thickBot="1" x14ac:dyDescent="0.3">
      <c r="B162" s="88"/>
      <c r="C162" s="55" t="s">
        <v>153</v>
      </c>
      <c r="D162" s="111"/>
      <c r="E162" s="111"/>
      <c r="F162" s="111"/>
      <c r="G162" s="111"/>
      <c r="H162" s="111"/>
      <c r="I162" s="113">
        <v>25</v>
      </c>
      <c r="J162" s="89" t="str">
        <f>IF(SUM(D162:H162)=0,"",AVERAGE(D162:H162)*I162)</f>
        <v/>
      </c>
    </row>
    <row r="163" spans="2:10" ht="15.75" thickBot="1" x14ac:dyDescent="0.3">
      <c r="B163" s="90"/>
      <c r="C163" s="90"/>
      <c r="D163" s="90"/>
      <c r="E163" s="90"/>
      <c r="F163" s="90"/>
      <c r="G163" s="90"/>
      <c r="H163" s="90"/>
      <c r="I163" s="92"/>
      <c r="J163" s="90"/>
    </row>
    <row r="164" spans="2:10" ht="15.75" thickBot="1" x14ac:dyDescent="0.3">
      <c r="B164" s="78" t="s">
        <v>173</v>
      </c>
      <c r="C164" s="79" t="s">
        <v>151</v>
      </c>
      <c r="D164" s="80"/>
      <c r="E164" s="80"/>
      <c r="F164" s="80"/>
      <c r="G164" s="80"/>
      <c r="H164" s="80"/>
      <c r="I164" s="81"/>
      <c r="J164" s="76">
        <f>IF(SUM(J165:J166)=0,0,SUM(J165:J166))</f>
        <v>178.75</v>
      </c>
    </row>
    <row r="165" spans="2:10" x14ac:dyDescent="0.25">
      <c r="B165" s="82" t="str">
        <f>KEY!$B$19</f>
        <v>AVTEC SYSTEMS DBA/CACHE VALLEY ELECTRIC</v>
      </c>
      <c r="C165" s="83" t="s">
        <v>152</v>
      </c>
      <c r="D165" s="110">
        <v>8</v>
      </c>
      <c r="E165" s="110">
        <v>8</v>
      </c>
      <c r="F165" s="110">
        <v>6</v>
      </c>
      <c r="G165" s="110">
        <v>7</v>
      </c>
      <c r="H165" s="110"/>
      <c r="I165" s="112">
        <v>15</v>
      </c>
      <c r="J165" s="84">
        <f>IF(SUM(D165:H165)=0,"",AVERAGE(D165:H165)*I165)</f>
        <v>108.75</v>
      </c>
    </row>
    <row r="166" spans="2:10" x14ac:dyDescent="0.25">
      <c r="B166" s="85"/>
      <c r="C166" s="83" t="s">
        <v>99</v>
      </c>
      <c r="D166" s="110">
        <v>9</v>
      </c>
      <c r="E166" s="110">
        <v>8</v>
      </c>
      <c r="F166" s="110">
        <v>6</v>
      </c>
      <c r="G166" s="110">
        <v>5</v>
      </c>
      <c r="H166" s="110"/>
      <c r="I166" s="112">
        <v>10</v>
      </c>
      <c r="J166" s="84">
        <f>IF(SUM(D166:H166)=0,"",AVERAGE(D166:H166)*I166)</f>
        <v>70</v>
      </c>
    </row>
    <row r="167" spans="2:10" ht="15.75" thickBot="1" x14ac:dyDescent="0.3">
      <c r="B167" s="85"/>
      <c r="C167" s="83" t="s">
        <v>100</v>
      </c>
      <c r="D167" s="110" t="s">
        <v>381</v>
      </c>
      <c r="E167" s="110" t="s">
        <v>381</v>
      </c>
      <c r="F167" s="110" t="s">
        <v>292</v>
      </c>
      <c r="G167" s="110" t="s">
        <v>381</v>
      </c>
      <c r="H167" s="110"/>
      <c r="I167" s="51" t="s">
        <v>162</v>
      </c>
      <c r="J167" s="86"/>
    </row>
    <row r="168" spans="2:10" ht="15.75" thickBot="1" x14ac:dyDescent="0.3">
      <c r="B168" s="82">
        <v>1</v>
      </c>
      <c r="C168" s="87" t="s">
        <v>102</v>
      </c>
      <c r="D168" s="75"/>
      <c r="E168" s="75"/>
      <c r="F168" s="75"/>
      <c r="G168" s="75"/>
      <c r="H168" s="75"/>
      <c r="I168" s="77"/>
      <c r="J168" s="76">
        <f>IF(SUM(J169:J170)=0,"",SUM(J169:J170)+$J$164)</f>
        <v>550</v>
      </c>
    </row>
    <row r="169" spans="2:10" x14ac:dyDescent="0.25">
      <c r="B169" s="85"/>
      <c r="C169" s="83" t="s">
        <v>103</v>
      </c>
      <c r="D169" s="110">
        <v>8</v>
      </c>
      <c r="E169" s="110">
        <v>8</v>
      </c>
      <c r="F169" s="110">
        <v>6</v>
      </c>
      <c r="G169" s="110">
        <v>5</v>
      </c>
      <c r="H169" s="110"/>
      <c r="I169" s="112">
        <v>30</v>
      </c>
      <c r="J169" s="84">
        <f>IF(SUM(D169:H169)=0,"",AVERAGE(D169:H169)*I169)</f>
        <v>202.5</v>
      </c>
    </row>
    <row r="170" spans="2:10" ht="15.75" thickBot="1" x14ac:dyDescent="0.3">
      <c r="B170" s="85"/>
      <c r="C170" s="83" t="s">
        <v>153</v>
      </c>
      <c r="D170" s="110">
        <v>8</v>
      </c>
      <c r="E170" s="110">
        <v>8</v>
      </c>
      <c r="F170" s="110">
        <v>6</v>
      </c>
      <c r="G170" s="110">
        <v>5</v>
      </c>
      <c r="H170" s="110"/>
      <c r="I170" s="112">
        <v>25</v>
      </c>
      <c r="J170" s="84">
        <f>IF(SUM(D170:H170)=0,"",AVERAGE(D170:H170)*I170)</f>
        <v>168.75</v>
      </c>
    </row>
    <row r="171" spans="2:10" ht="15.75" thickBot="1" x14ac:dyDescent="0.3">
      <c r="B171" s="82">
        <v>2</v>
      </c>
      <c r="C171" s="87" t="s">
        <v>105</v>
      </c>
      <c r="D171" s="75"/>
      <c r="E171" s="75"/>
      <c r="F171" s="75"/>
      <c r="G171" s="75"/>
      <c r="H171" s="75"/>
      <c r="I171" s="77"/>
      <c r="J171" s="76">
        <f>IF(SUM(J172:J173)=0,"",SUM(J172:J173)+$J$164)</f>
        <v>550</v>
      </c>
    </row>
    <row r="172" spans="2:10" x14ac:dyDescent="0.25">
      <c r="B172" s="85"/>
      <c r="C172" s="83" t="s">
        <v>103</v>
      </c>
      <c r="D172" s="110">
        <v>8</v>
      </c>
      <c r="E172" s="110">
        <v>8</v>
      </c>
      <c r="F172" s="110">
        <v>6</v>
      </c>
      <c r="G172" s="110">
        <v>5</v>
      </c>
      <c r="H172" s="110"/>
      <c r="I172" s="112">
        <v>30</v>
      </c>
      <c r="J172" s="84">
        <f>IF(SUM(D172:H172)=0,"",AVERAGE(D172:H172)*I172)</f>
        <v>202.5</v>
      </c>
    </row>
    <row r="173" spans="2:10" ht="15.75" thickBot="1" x14ac:dyDescent="0.3">
      <c r="B173" s="85"/>
      <c r="C173" s="83" t="s">
        <v>153</v>
      </c>
      <c r="D173" s="110">
        <v>8</v>
      </c>
      <c r="E173" s="110">
        <v>8</v>
      </c>
      <c r="F173" s="110">
        <v>6</v>
      </c>
      <c r="G173" s="110">
        <v>5</v>
      </c>
      <c r="H173" s="110"/>
      <c r="I173" s="112">
        <v>25</v>
      </c>
      <c r="J173" s="84">
        <f>IF(SUM(D173:H173)=0,"",AVERAGE(D173:H173)*I173)</f>
        <v>168.75</v>
      </c>
    </row>
    <row r="174" spans="2:10" ht="15.75" thickBot="1" x14ac:dyDescent="0.3">
      <c r="B174" s="82">
        <v>3</v>
      </c>
      <c r="C174" s="87" t="s">
        <v>106</v>
      </c>
      <c r="D174" s="75"/>
      <c r="E174" s="75"/>
      <c r="F174" s="75"/>
      <c r="G174" s="75"/>
      <c r="H174" s="75"/>
      <c r="I174" s="77"/>
      <c r="J174" s="76">
        <f>IF(SUM(J175:J176)=0,"",SUM(J175:J176)+$J$164)</f>
        <v>550</v>
      </c>
    </row>
    <row r="175" spans="2:10" x14ac:dyDescent="0.25">
      <c r="B175" s="85"/>
      <c r="C175" s="83" t="s">
        <v>103</v>
      </c>
      <c r="D175" s="110">
        <v>8</v>
      </c>
      <c r="E175" s="110">
        <v>8</v>
      </c>
      <c r="F175" s="110">
        <v>6</v>
      </c>
      <c r="G175" s="110">
        <v>5</v>
      </c>
      <c r="H175" s="110"/>
      <c r="I175" s="112">
        <v>30</v>
      </c>
      <c r="J175" s="84">
        <f>IF(SUM(D175:H175)=0,"",AVERAGE(D175:H175)*I175)</f>
        <v>202.5</v>
      </c>
    </row>
    <row r="176" spans="2:10" ht="15.75" thickBot="1" x14ac:dyDescent="0.3">
      <c r="B176" s="85"/>
      <c r="C176" s="83" t="s">
        <v>153</v>
      </c>
      <c r="D176" s="110">
        <v>8</v>
      </c>
      <c r="E176" s="110">
        <v>8</v>
      </c>
      <c r="F176" s="110">
        <v>6</v>
      </c>
      <c r="G176" s="110">
        <v>5</v>
      </c>
      <c r="H176" s="110"/>
      <c r="I176" s="112">
        <v>25</v>
      </c>
      <c r="J176" s="84">
        <f>IF(SUM(D176:H176)=0,"",AVERAGE(D176:H176)*I176)</f>
        <v>168.75</v>
      </c>
    </row>
    <row r="177" spans="2:10" ht="15.75" thickBot="1" x14ac:dyDescent="0.3">
      <c r="B177" s="82">
        <v>4</v>
      </c>
      <c r="C177" s="87" t="s">
        <v>107</v>
      </c>
      <c r="D177" s="75"/>
      <c r="E177" s="75"/>
      <c r="F177" s="75"/>
      <c r="G177" s="75"/>
      <c r="H177" s="75"/>
      <c r="I177" s="77"/>
      <c r="J177" s="76" t="str">
        <f>IF(SUM(J178:J179)=0,"",SUM(J178:J179)+$J$164)</f>
        <v/>
      </c>
    </row>
    <row r="178" spans="2:10" x14ac:dyDescent="0.25">
      <c r="B178" s="85"/>
      <c r="C178" s="83" t="s">
        <v>103</v>
      </c>
      <c r="D178" s="110" t="s">
        <v>382</v>
      </c>
      <c r="E178" s="110"/>
      <c r="F178" s="110"/>
      <c r="G178" s="110"/>
      <c r="H178" s="110"/>
      <c r="I178" s="112">
        <v>30</v>
      </c>
      <c r="J178" s="84" t="str">
        <f>IF(SUM(D178:H178)=0,"",AVERAGE(D178:H178)*I178)</f>
        <v/>
      </c>
    </row>
    <row r="179" spans="2:10" ht="15.75" thickBot="1" x14ac:dyDescent="0.3">
      <c r="B179" s="85"/>
      <c r="C179" s="83" t="s">
        <v>153</v>
      </c>
      <c r="D179" s="110"/>
      <c r="E179" s="110"/>
      <c r="F179" s="110"/>
      <c r="G179" s="110"/>
      <c r="H179" s="110"/>
      <c r="I179" s="112">
        <v>25</v>
      </c>
      <c r="J179" s="84" t="str">
        <f>IF(SUM(D179:H179)=0,"",AVERAGE(D179:H179)*I179)</f>
        <v/>
      </c>
    </row>
    <row r="180" spans="2:10" ht="15.75" thickBot="1" x14ac:dyDescent="0.3">
      <c r="B180" s="82">
        <v>5</v>
      </c>
      <c r="C180" s="87" t="s">
        <v>108</v>
      </c>
      <c r="D180" s="75"/>
      <c r="E180" s="75"/>
      <c r="F180" s="75"/>
      <c r="G180" s="75"/>
      <c r="H180" s="75"/>
      <c r="I180" s="77"/>
      <c r="J180" s="76" t="str">
        <f>IF(SUM(J181:J182)=0,"",SUM(J181:J182)+$J$164)</f>
        <v/>
      </c>
    </row>
    <row r="181" spans="2:10" x14ac:dyDescent="0.25">
      <c r="B181" s="85"/>
      <c r="C181" s="83" t="s">
        <v>103</v>
      </c>
      <c r="D181" s="110"/>
      <c r="E181" s="110"/>
      <c r="F181" s="110"/>
      <c r="G181" s="110"/>
      <c r="H181" s="110"/>
      <c r="I181" s="112">
        <v>30</v>
      </c>
      <c r="J181" s="84" t="str">
        <f>IF(SUM(D181:H181)=0,"",AVERAGE(D181:H181)*I181)</f>
        <v/>
      </c>
    </row>
    <row r="182" spans="2:10" ht="15.75" thickBot="1" x14ac:dyDescent="0.3">
      <c r="B182" s="85"/>
      <c r="C182" s="83" t="s">
        <v>153</v>
      </c>
      <c r="D182" s="110"/>
      <c r="E182" s="110"/>
      <c r="F182" s="110"/>
      <c r="G182" s="110"/>
      <c r="H182" s="110"/>
      <c r="I182" s="112">
        <v>25</v>
      </c>
      <c r="J182" s="84" t="str">
        <f>IF(SUM(D182:H182)=0,"",AVERAGE(D182:H182)*I182)</f>
        <v/>
      </c>
    </row>
    <row r="183" spans="2:10" ht="15.75" thickBot="1" x14ac:dyDescent="0.3">
      <c r="B183" s="82">
        <v>6</v>
      </c>
      <c r="C183" s="87" t="s">
        <v>109</v>
      </c>
      <c r="D183" s="75"/>
      <c r="E183" s="75"/>
      <c r="F183" s="75"/>
      <c r="G183" s="75"/>
      <c r="H183" s="75"/>
      <c r="I183" s="77"/>
      <c r="J183" s="76" t="str">
        <f>IF(SUM(J184:J185)=0,"",SUM(J184:J185)+$J$164)</f>
        <v/>
      </c>
    </row>
    <row r="184" spans="2:10" x14ac:dyDescent="0.25">
      <c r="B184" s="85"/>
      <c r="C184" s="83" t="s">
        <v>103</v>
      </c>
      <c r="D184" s="110"/>
      <c r="E184" s="110"/>
      <c r="F184" s="110"/>
      <c r="G184" s="110"/>
      <c r="H184" s="110"/>
      <c r="I184" s="112">
        <v>30</v>
      </c>
      <c r="J184" s="84" t="str">
        <f>IF(SUM(D184:H184)=0,"",AVERAGE(D184:H184)*I184)</f>
        <v/>
      </c>
    </row>
    <row r="185" spans="2:10" ht="15.75" thickBot="1" x14ac:dyDescent="0.3">
      <c r="B185" s="85"/>
      <c r="C185" s="83" t="s">
        <v>153</v>
      </c>
      <c r="D185" s="110"/>
      <c r="E185" s="110"/>
      <c r="F185" s="110"/>
      <c r="G185" s="110"/>
      <c r="H185" s="110"/>
      <c r="I185" s="112">
        <v>25</v>
      </c>
      <c r="J185" s="84" t="str">
        <f>IF(SUM(D185:H185)=0,"",AVERAGE(D185:H185)*I185)</f>
        <v/>
      </c>
    </row>
    <row r="186" spans="2:10" ht="15.75" thickBot="1" x14ac:dyDescent="0.3">
      <c r="B186" s="82">
        <v>7</v>
      </c>
      <c r="C186" s="87" t="s">
        <v>110</v>
      </c>
      <c r="D186" s="75"/>
      <c r="E186" s="75"/>
      <c r="F186" s="75"/>
      <c r="G186" s="75"/>
      <c r="H186" s="75"/>
      <c r="I186" s="77"/>
      <c r="J186" s="76" t="str">
        <f>IF(SUM(J187:J188)=0,"",SUM(J187:J188)+$J$164)</f>
        <v/>
      </c>
    </row>
    <row r="187" spans="2:10" x14ac:dyDescent="0.25">
      <c r="B187" s="85"/>
      <c r="C187" s="83" t="s">
        <v>103</v>
      </c>
      <c r="D187" s="110"/>
      <c r="E187" s="110"/>
      <c r="F187" s="110"/>
      <c r="G187" s="110"/>
      <c r="H187" s="110"/>
      <c r="I187" s="112">
        <v>30</v>
      </c>
      <c r="J187" s="84" t="str">
        <f>IF(SUM(D187:H187)=0,"",AVERAGE(D187:H187)*I187)</f>
        <v/>
      </c>
    </row>
    <row r="188" spans="2:10" ht="15.75" thickBot="1" x14ac:dyDescent="0.3">
      <c r="B188" s="85"/>
      <c r="C188" s="83" t="s">
        <v>153</v>
      </c>
      <c r="D188" s="110"/>
      <c r="E188" s="110"/>
      <c r="F188" s="110"/>
      <c r="G188" s="110"/>
      <c r="H188" s="110"/>
      <c r="I188" s="112">
        <v>25</v>
      </c>
      <c r="J188" s="84" t="str">
        <f>IF(SUM(D188:H188)=0,"",AVERAGE(D188:H188)*I188)</f>
        <v/>
      </c>
    </row>
    <row r="189" spans="2:10" ht="15.75" thickBot="1" x14ac:dyDescent="0.3">
      <c r="B189" s="82">
        <v>8</v>
      </c>
      <c r="C189" s="87" t="s">
        <v>111</v>
      </c>
      <c r="D189" s="75"/>
      <c r="E189" s="75"/>
      <c r="F189" s="75"/>
      <c r="G189" s="75"/>
      <c r="H189" s="75"/>
      <c r="I189" s="77"/>
      <c r="J189" s="76">
        <f>IF(SUM(J190:J191)=0,"",SUM(J190:J191)+$J$164)</f>
        <v>522.5</v>
      </c>
    </row>
    <row r="190" spans="2:10" x14ac:dyDescent="0.25">
      <c r="B190" s="85"/>
      <c r="C190" s="83" t="s">
        <v>103</v>
      </c>
      <c r="D190" s="110">
        <v>7</v>
      </c>
      <c r="E190" s="110">
        <v>8</v>
      </c>
      <c r="F190" s="110">
        <v>6</v>
      </c>
      <c r="G190" s="110">
        <v>4</v>
      </c>
      <c r="H190" s="110"/>
      <c r="I190" s="112">
        <v>30</v>
      </c>
      <c r="J190" s="84">
        <f>IF(SUM(D190:H190)=0,"",AVERAGE(D190:H190)*I190)</f>
        <v>187.5</v>
      </c>
    </row>
    <row r="191" spans="2:10" ht="15.75" thickBot="1" x14ac:dyDescent="0.3">
      <c r="B191" s="85"/>
      <c r="C191" s="83" t="s">
        <v>153</v>
      </c>
      <c r="D191" s="110">
        <v>7</v>
      </c>
      <c r="E191" s="110">
        <v>8</v>
      </c>
      <c r="F191" s="110">
        <v>6</v>
      </c>
      <c r="G191" s="110">
        <v>4</v>
      </c>
      <c r="H191" s="110"/>
      <c r="I191" s="112">
        <v>25</v>
      </c>
      <c r="J191" s="84">
        <f>IF(SUM(D191:H191)=0,"",AVERAGE(D191:H191)*I191)</f>
        <v>156.25</v>
      </c>
    </row>
    <row r="192" spans="2:10" ht="15.75" thickBot="1" x14ac:dyDescent="0.3">
      <c r="B192" s="82">
        <v>9</v>
      </c>
      <c r="C192" s="87" t="s">
        <v>112</v>
      </c>
      <c r="D192" s="75"/>
      <c r="E192" s="75"/>
      <c r="F192" s="75"/>
      <c r="G192" s="75"/>
      <c r="H192" s="75"/>
      <c r="I192" s="77"/>
      <c r="J192" s="76" t="str">
        <f>IF(SUM(J193:J194)=0,"",SUM(J193:J194)+$J$164)</f>
        <v/>
      </c>
    </row>
    <row r="193" spans="2:10" x14ac:dyDescent="0.25">
      <c r="B193" s="85"/>
      <c r="C193" s="83" t="s">
        <v>103</v>
      </c>
      <c r="D193" s="110"/>
      <c r="E193" s="110"/>
      <c r="F193" s="110"/>
      <c r="G193" s="110"/>
      <c r="H193" s="110"/>
      <c r="I193" s="112">
        <v>30</v>
      </c>
      <c r="J193" s="84" t="str">
        <f>IF(SUM(D193:H193)=0,"",AVERAGE(D193:H193)*I193)</f>
        <v/>
      </c>
    </row>
    <row r="194" spans="2:10" ht="15.75" thickBot="1" x14ac:dyDescent="0.3">
      <c r="B194" s="88"/>
      <c r="C194" s="55" t="s">
        <v>153</v>
      </c>
      <c r="D194" s="111"/>
      <c r="E194" s="111"/>
      <c r="F194" s="111"/>
      <c r="G194" s="111"/>
      <c r="H194" s="111"/>
      <c r="I194" s="113">
        <v>25</v>
      </c>
      <c r="J194" s="89" t="str">
        <f>IF(SUM(D194:H194)=0,"",AVERAGE(D194:H194)*I194)</f>
        <v/>
      </c>
    </row>
    <row r="195" spans="2:10" ht="15.75" thickBot="1" x14ac:dyDescent="0.3">
      <c r="B195" s="90"/>
      <c r="C195" s="90"/>
      <c r="D195" s="90"/>
      <c r="E195" s="90"/>
      <c r="F195" s="90"/>
      <c r="G195" s="90"/>
      <c r="H195" s="90"/>
      <c r="I195" s="92"/>
      <c r="J195" s="90"/>
    </row>
    <row r="196" spans="2:10" ht="15.75" thickBot="1" x14ac:dyDescent="0.3">
      <c r="B196" s="78" t="s">
        <v>174</v>
      </c>
      <c r="C196" s="79" t="s">
        <v>151</v>
      </c>
      <c r="D196" s="80"/>
      <c r="E196" s="80"/>
      <c r="F196" s="80"/>
      <c r="G196" s="80"/>
      <c r="H196" s="80"/>
      <c r="I196" s="81"/>
      <c r="J196" s="76">
        <f>IF(SUM(J197:J198)=0,0,SUM(J197:J198))</f>
        <v>177.5</v>
      </c>
    </row>
    <row r="197" spans="2:10" x14ac:dyDescent="0.25">
      <c r="B197" s="82" t="str">
        <f>KEY!$B$20</f>
        <v>CABLING &amp; TECHNOLOGY SERVICES (CTS)</v>
      </c>
      <c r="C197" s="83" t="s">
        <v>152</v>
      </c>
      <c r="D197" s="110">
        <v>8</v>
      </c>
      <c r="E197" s="110">
        <v>6</v>
      </c>
      <c r="F197" s="110">
        <v>5</v>
      </c>
      <c r="G197" s="110">
        <v>9</v>
      </c>
      <c r="H197" s="110"/>
      <c r="I197" s="112">
        <v>15</v>
      </c>
      <c r="J197" s="84">
        <f>IF(SUM(D197:H197)=0,"",AVERAGE(D197:H197)*I197)</f>
        <v>105</v>
      </c>
    </row>
    <row r="198" spans="2:10" x14ac:dyDescent="0.25">
      <c r="B198" s="85"/>
      <c r="C198" s="83" t="s">
        <v>99</v>
      </c>
      <c r="D198" s="110">
        <v>8</v>
      </c>
      <c r="E198" s="110">
        <v>7</v>
      </c>
      <c r="F198" s="110">
        <v>5</v>
      </c>
      <c r="G198" s="110">
        <v>9</v>
      </c>
      <c r="H198" s="110"/>
      <c r="I198" s="112">
        <v>10</v>
      </c>
      <c r="J198" s="84">
        <f>IF(SUM(D198:H198)=0,"",AVERAGE(D198:H198)*I198)</f>
        <v>72.5</v>
      </c>
    </row>
    <row r="199" spans="2:10" ht="15.75" thickBot="1" x14ac:dyDescent="0.3">
      <c r="B199" s="85"/>
      <c r="C199" s="83" t="s">
        <v>100</v>
      </c>
      <c r="D199" s="110"/>
      <c r="E199" s="110" t="s">
        <v>381</v>
      </c>
      <c r="F199" s="110" t="s">
        <v>292</v>
      </c>
      <c r="G199" s="110" t="s">
        <v>381</v>
      </c>
      <c r="H199" s="110"/>
      <c r="I199" s="51" t="s">
        <v>162</v>
      </c>
      <c r="J199" s="86"/>
    </row>
    <row r="200" spans="2:10" ht="15.75" thickBot="1" x14ac:dyDescent="0.3">
      <c r="B200" s="82">
        <v>1</v>
      </c>
      <c r="C200" s="87" t="s">
        <v>102</v>
      </c>
      <c r="D200" s="75"/>
      <c r="E200" s="75"/>
      <c r="F200" s="75"/>
      <c r="G200" s="75"/>
      <c r="H200" s="75"/>
      <c r="I200" s="77"/>
      <c r="J200" s="76">
        <f>IF(SUM(J201:J202)=0,"",SUM(J201:J202)+$J$196)</f>
        <v>570</v>
      </c>
    </row>
    <row r="201" spans="2:10" x14ac:dyDescent="0.25">
      <c r="B201" s="85"/>
      <c r="C201" s="83" t="s">
        <v>103</v>
      </c>
      <c r="D201" s="110">
        <v>8</v>
      </c>
      <c r="E201" s="110">
        <v>6</v>
      </c>
      <c r="F201" s="110">
        <v>6</v>
      </c>
      <c r="G201" s="110">
        <v>9</v>
      </c>
      <c r="H201" s="110"/>
      <c r="I201" s="112">
        <v>30</v>
      </c>
      <c r="J201" s="84">
        <f>IF(SUM(D201:H201)=0,"",AVERAGE(D201:H201)*I201)</f>
        <v>217.5</v>
      </c>
    </row>
    <row r="202" spans="2:10" ht="15.75" thickBot="1" x14ac:dyDescent="0.3">
      <c r="B202" s="85"/>
      <c r="C202" s="83" t="s">
        <v>153</v>
      </c>
      <c r="D202" s="110">
        <v>8</v>
      </c>
      <c r="E202" s="110">
        <v>6</v>
      </c>
      <c r="F202" s="110">
        <v>6</v>
      </c>
      <c r="G202" s="110">
        <v>8</v>
      </c>
      <c r="H202" s="110"/>
      <c r="I202" s="112">
        <v>25</v>
      </c>
      <c r="J202" s="84">
        <f>IF(SUM(D202:H202)=0,"",AVERAGE(D202:H202)*I202)</f>
        <v>175</v>
      </c>
    </row>
    <row r="203" spans="2:10" ht="15.75" thickBot="1" x14ac:dyDescent="0.3">
      <c r="B203" s="82">
        <v>2</v>
      </c>
      <c r="C203" s="87" t="s">
        <v>105</v>
      </c>
      <c r="D203" s="75"/>
      <c r="E203" s="75"/>
      <c r="F203" s="75"/>
      <c r="G203" s="75"/>
      <c r="H203" s="75"/>
      <c r="I203" s="77"/>
      <c r="J203" s="76" t="str">
        <f>IF(SUM(J204:J205)=0,"",SUM(J204:J205)+$J$196)</f>
        <v/>
      </c>
    </row>
    <row r="204" spans="2:10" x14ac:dyDescent="0.25">
      <c r="B204" s="85"/>
      <c r="C204" s="83" t="s">
        <v>103</v>
      </c>
      <c r="D204" s="110"/>
      <c r="E204" s="110"/>
      <c r="F204" s="110"/>
      <c r="G204" s="110"/>
      <c r="H204" s="110"/>
      <c r="I204" s="112">
        <v>30</v>
      </c>
      <c r="J204" s="84" t="str">
        <f>IF(SUM(D204:H204)=0,"",AVERAGE(D204:H204)*I204)</f>
        <v/>
      </c>
    </row>
    <row r="205" spans="2:10" ht="15.75" thickBot="1" x14ac:dyDescent="0.3">
      <c r="B205" s="85"/>
      <c r="C205" s="83" t="s">
        <v>153</v>
      </c>
      <c r="D205" s="110"/>
      <c r="E205" s="110"/>
      <c r="F205" s="110"/>
      <c r="G205" s="110"/>
      <c r="H205" s="110"/>
      <c r="I205" s="112">
        <v>25</v>
      </c>
      <c r="J205" s="84" t="str">
        <f>IF(SUM(D205:H205)=0,"",AVERAGE(D205:H205)*I205)</f>
        <v/>
      </c>
    </row>
    <row r="206" spans="2:10" ht="15.75" thickBot="1" x14ac:dyDescent="0.3">
      <c r="B206" s="82">
        <v>3</v>
      </c>
      <c r="C206" s="87" t="s">
        <v>106</v>
      </c>
      <c r="D206" s="75"/>
      <c r="E206" s="75"/>
      <c r="F206" s="75"/>
      <c r="G206" s="75"/>
      <c r="H206" s="75"/>
      <c r="I206" s="77"/>
      <c r="J206" s="76">
        <f>IF(SUM(J207:J208)=0,"",SUM(J207:J208)+$J$196)</f>
        <v>570</v>
      </c>
    </row>
    <row r="207" spans="2:10" x14ac:dyDescent="0.25">
      <c r="B207" s="85"/>
      <c r="C207" s="83" t="s">
        <v>103</v>
      </c>
      <c r="D207" s="110">
        <v>8</v>
      </c>
      <c r="E207" s="110">
        <v>6</v>
      </c>
      <c r="F207" s="110">
        <v>6</v>
      </c>
      <c r="G207" s="110">
        <v>9</v>
      </c>
      <c r="H207" s="110"/>
      <c r="I207" s="112">
        <v>30</v>
      </c>
      <c r="J207" s="84">
        <f>IF(SUM(D207:H207)=0,"",AVERAGE(D207:H207)*I207)</f>
        <v>217.5</v>
      </c>
    </row>
    <row r="208" spans="2:10" ht="15.75" thickBot="1" x14ac:dyDescent="0.3">
      <c r="B208" s="85"/>
      <c r="C208" s="83" t="s">
        <v>153</v>
      </c>
      <c r="D208" s="110">
        <v>8</v>
      </c>
      <c r="E208" s="110">
        <v>6</v>
      </c>
      <c r="F208" s="110">
        <v>6</v>
      </c>
      <c r="G208" s="110">
        <v>8</v>
      </c>
      <c r="H208" s="110"/>
      <c r="I208" s="112">
        <v>25</v>
      </c>
      <c r="J208" s="84">
        <f>IF(SUM(D208:H208)=0,"",AVERAGE(D208:H208)*I208)</f>
        <v>175</v>
      </c>
    </row>
    <row r="209" spans="2:10" ht="15.75" thickBot="1" x14ac:dyDescent="0.3">
      <c r="B209" s="82">
        <v>4</v>
      </c>
      <c r="C209" s="87" t="s">
        <v>107</v>
      </c>
      <c r="D209" s="75"/>
      <c r="E209" s="75"/>
      <c r="F209" s="75"/>
      <c r="G209" s="75"/>
      <c r="H209" s="75"/>
      <c r="I209" s="77"/>
      <c r="J209" s="76" t="str">
        <f>IF(SUM(J210:J211)=0,"",SUM(J210:J211)+$J$196)</f>
        <v/>
      </c>
    </row>
    <row r="210" spans="2:10" x14ac:dyDescent="0.25">
      <c r="B210" s="85"/>
      <c r="C210" s="83" t="s">
        <v>103</v>
      </c>
      <c r="D210" s="110"/>
      <c r="E210" s="110"/>
      <c r="F210" s="110"/>
      <c r="G210" s="110"/>
      <c r="H210" s="110"/>
      <c r="I210" s="112">
        <v>30</v>
      </c>
      <c r="J210" s="84" t="str">
        <f>IF(SUM(D210:H210)=0,"",AVERAGE(D210:H210)*I210)</f>
        <v/>
      </c>
    </row>
    <row r="211" spans="2:10" ht="15.75" thickBot="1" x14ac:dyDescent="0.3">
      <c r="B211" s="85"/>
      <c r="C211" s="83" t="s">
        <v>153</v>
      </c>
      <c r="D211" s="110"/>
      <c r="E211" s="110"/>
      <c r="F211" s="110"/>
      <c r="G211" s="110"/>
      <c r="H211" s="110"/>
      <c r="I211" s="112">
        <v>25</v>
      </c>
      <c r="J211" s="84" t="str">
        <f>IF(SUM(D211:H211)=0,"",AVERAGE(D211:H211)*I211)</f>
        <v/>
      </c>
    </row>
    <row r="212" spans="2:10" ht="15.75" thickBot="1" x14ac:dyDescent="0.3">
      <c r="B212" s="82">
        <v>5</v>
      </c>
      <c r="C212" s="87" t="s">
        <v>108</v>
      </c>
      <c r="D212" s="75"/>
      <c r="E212" s="75"/>
      <c r="F212" s="75"/>
      <c r="G212" s="75"/>
      <c r="H212" s="75"/>
      <c r="I212" s="77"/>
      <c r="J212" s="76" t="str">
        <f>IF(SUM(J213:J214)=0,"",SUM(J213:J214)+$J$196)</f>
        <v/>
      </c>
    </row>
    <row r="213" spans="2:10" x14ac:dyDescent="0.25">
      <c r="B213" s="85"/>
      <c r="C213" s="83" t="s">
        <v>103</v>
      </c>
      <c r="D213" s="110"/>
      <c r="E213" s="110"/>
      <c r="F213" s="110"/>
      <c r="G213" s="110"/>
      <c r="H213" s="110"/>
      <c r="I213" s="112">
        <v>30</v>
      </c>
      <c r="J213" s="84" t="str">
        <f>IF(SUM(D213:H213)=0,"",AVERAGE(D213:H213)*I213)</f>
        <v/>
      </c>
    </row>
    <row r="214" spans="2:10" ht="15.75" thickBot="1" x14ac:dyDescent="0.3">
      <c r="B214" s="85"/>
      <c r="C214" s="83" t="s">
        <v>153</v>
      </c>
      <c r="D214" s="110"/>
      <c r="E214" s="110"/>
      <c r="F214" s="110"/>
      <c r="G214" s="110"/>
      <c r="H214" s="110"/>
      <c r="I214" s="112">
        <v>25</v>
      </c>
      <c r="J214" s="84" t="str">
        <f>IF(SUM(D214:H214)=0,"",AVERAGE(D214:H214)*I214)</f>
        <v/>
      </c>
    </row>
    <row r="215" spans="2:10" ht="15.75" thickBot="1" x14ac:dyDescent="0.3">
      <c r="B215" s="82">
        <v>6</v>
      </c>
      <c r="C215" s="87" t="s">
        <v>109</v>
      </c>
      <c r="D215" s="75"/>
      <c r="E215" s="75"/>
      <c r="F215" s="75"/>
      <c r="G215" s="75"/>
      <c r="H215" s="75"/>
      <c r="I215" s="77"/>
      <c r="J215" s="76" t="str">
        <f>IF(SUM(J216:J217)=0,"",SUM(J216:J217)+$J$196)</f>
        <v/>
      </c>
    </row>
    <row r="216" spans="2:10" x14ac:dyDescent="0.25">
      <c r="B216" s="85"/>
      <c r="C216" s="83" t="s">
        <v>103</v>
      </c>
      <c r="D216" s="110"/>
      <c r="E216" s="110"/>
      <c r="F216" s="110"/>
      <c r="G216" s="110"/>
      <c r="H216" s="110"/>
      <c r="I216" s="112">
        <v>30</v>
      </c>
      <c r="J216" s="84" t="str">
        <f>IF(SUM(D216:H216)=0,"",AVERAGE(D216:H216)*I216)</f>
        <v/>
      </c>
    </row>
    <row r="217" spans="2:10" ht="15.75" thickBot="1" x14ac:dyDescent="0.3">
      <c r="B217" s="85"/>
      <c r="C217" s="83" t="s">
        <v>153</v>
      </c>
      <c r="D217" s="110"/>
      <c r="E217" s="110"/>
      <c r="F217" s="110"/>
      <c r="G217" s="110"/>
      <c r="H217" s="110"/>
      <c r="I217" s="112">
        <v>25</v>
      </c>
      <c r="J217" s="84" t="str">
        <f>IF(SUM(D217:H217)=0,"",AVERAGE(D217:H217)*I217)</f>
        <v/>
      </c>
    </row>
    <row r="218" spans="2:10" ht="15.75" thickBot="1" x14ac:dyDescent="0.3">
      <c r="B218" s="82">
        <v>7</v>
      </c>
      <c r="C218" s="87" t="s">
        <v>110</v>
      </c>
      <c r="D218" s="75"/>
      <c r="E218" s="75"/>
      <c r="F218" s="75"/>
      <c r="G218" s="75"/>
      <c r="H218" s="75"/>
      <c r="I218" s="77"/>
      <c r="J218" s="76" t="str">
        <f>IF(SUM(J219:J220)=0,"",SUM(J219:J220)+$J$196)</f>
        <v/>
      </c>
    </row>
    <row r="219" spans="2:10" x14ac:dyDescent="0.25">
      <c r="B219" s="85"/>
      <c r="C219" s="83" t="s">
        <v>103</v>
      </c>
      <c r="D219" s="110"/>
      <c r="E219" s="110"/>
      <c r="F219" s="110"/>
      <c r="G219" s="110"/>
      <c r="H219" s="110"/>
      <c r="I219" s="112">
        <v>30</v>
      </c>
      <c r="J219" s="84" t="str">
        <f>IF(SUM(D219:H219)=0,"",AVERAGE(D219:H219)*I219)</f>
        <v/>
      </c>
    </row>
    <row r="220" spans="2:10" ht="15.75" thickBot="1" x14ac:dyDescent="0.3">
      <c r="B220" s="85"/>
      <c r="C220" s="83" t="s">
        <v>153</v>
      </c>
      <c r="D220" s="110"/>
      <c r="E220" s="110"/>
      <c r="F220" s="110"/>
      <c r="G220" s="110"/>
      <c r="H220" s="110"/>
      <c r="I220" s="112">
        <v>25</v>
      </c>
      <c r="J220" s="84" t="str">
        <f>IF(SUM(D220:H220)=0,"",AVERAGE(D220:H220)*I220)</f>
        <v/>
      </c>
    </row>
    <row r="221" spans="2:10" ht="15.75" thickBot="1" x14ac:dyDescent="0.3">
      <c r="B221" s="82">
        <v>8</v>
      </c>
      <c r="C221" s="87" t="s">
        <v>111</v>
      </c>
      <c r="D221" s="75"/>
      <c r="E221" s="75"/>
      <c r="F221" s="75"/>
      <c r="G221" s="75"/>
      <c r="H221" s="75"/>
      <c r="I221" s="77"/>
      <c r="J221" s="76" t="str">
        <f>IF(SUM(J222:J223)=0,"",SUM(J222:J223)+$J$196)</f>
        <v/>
      </c>
    </row>
    <row r="222" spans="2:10" x14ac:dyDescent="0.25">
      <c r="B222" s="85"/>
      <c r="C222" s="83" t="s">
        <v>103</v>
      </c>
      <c r="D222" s="110"/>
      <c r="E222" s="110"/>
      <c r="F222" s="110"/>
      <c r="G222" s="110"/>
      <c r="H222" s="110"/>
      <c r="I222" s="112">
        <v>30</v>
      </c>
      <c r="J222" s="84" t="str">
        <f>IF(SUM(D222:H222)=0,"",AVERAGE(D222:H222)*I222)</f>
        <v/>
      </c>
    </row>
    <row r="223" spans="2:10" ht="15.75" thickBot="1" x14ac:dyDescent="0.3">
      <c r="B223" s="85"/>
      <c r="C223" s="83" t="s">
        <v>153</v>
      </c>
      <c r="D223" s="110"/>
      <c r="E223" s="110"/>
      <c r="F223" s="110"/>
      <c r="G223" s="110"/>
      <c r="H223" s="110"/>
      <c r="I223" s="112">
        <v>25</v>
      </c>
      <c r="J223" s="84" t="str">
        <f>IF(SUM(D223:H223)=0,"",AVERAGE(D223:H223)*I223)</f>
        <v/>
      </c>
    </row>
    <row r="224" spans="2:10" ht="15.75" thickBot="1" x14ac:dyDescent="0.3">
      <c r="B224" s="82">
        <v>9</v>
      </c>
      <c r="C224" s="87" t="s">
        <v>112</v>
      </c>
      <c r="D224" s="75"/>
      <c r="E224" s="75"/>
      <c r="F224" s="75"/>
      <c r="G224" s="75"/>
      <c r="H224" s="75"/>
      <c r="I224" s="77"/>
      <c r="J224" s="76" t="str">
        <f>IF(SUM(J225:J226)=0,"",SUM(J225:J226)+$J$196)</f>
        <v/>
      </c>
    </row>
    <row r="225" spans="2:10" x14ac:dyDescent="0.25">
      <c r="B225" s="85"/>
      <c r="C225" s="83" t="s">
        <v>103</v>
      </c>
      <c r="D225" s="110"/>
      <c r="E225" s="110"/>
      <c r="F225" s="110"/>
      <c r="G225" s="110"/>
      <c r="H225" s="110"/>
      <c r="I225" s="112">
        <v>30</v>
      </c>
      <c r="J225" s="84" t="str">
        <f>IF(SUM(D225:H225)=0,"",AVERAGE(D225:H225)*I225)</f>
        <v/>
      </c>
    </row>
    <row r="226" spans="2:10" ht="15.75" thickBot="1" x14ac:dyDescent="0.3">
      <c r="B226" s="88"/>
      <c r="C226" s="55" t="s">
        <v>153</v>
      </c>
      <c r="D226" s="111"/>
      <c r="E226" s="111"/>
      <c r="F226" s="111"/>
      <c r="G226" s="111"/>
      <c r="H226" s="111"/>
      <c r="I226" s="113">
        <v>25</v>
      </c>
      <c r="J226" s="89" t="str">
        <f>IF(SUM(D226:H226)=0,"",AVERAGE(D226:H226)*I226)</f>
        <v/>
      </c>
    </row>
    <row r="227" spans="2:10" ht="15.75" thickBot="1" x14ac:dyDescent="0.3">
      <c r="B227" s="90"/>
      <c r="C227" s="90"/>
      <c r="D227" s="90"/>
      <c r="E227" s="90"/>
      <c r="F227" s="90"/>
      <c r="G227" s="90"/>
      <c r="H227" s="90"/>
      <c r="I227" s="92"/>
      <c r="J227" s="90"/>
    </row>
    <row r="228" spans="2:10" ht="15.75" thickBot="1" x14ac:dyDescent="0.3">
      <c r="B228" s="78" t="s">
        <v>175</v>
      </c>
      <c r="C228" s="79" t="s">
        <v>151</v>
      </c>
      <c r="D228" s="80"/>
      <c r="E228" s="80"/>
      <c r="F228" s="80"/>
      <c r="G228" s="80"/>
      <c r="H228" s="80"/>
      <c r="I228" s="81"/>
      <c r="J228" s="76">
        <f>IF(SUM(J229:J230)=0,0,SUM(J229:J230))</f>
        <v>210</v>
      </c>
    </row>
    <row r="229" spans="2:10" x14ac:dyDescent="0.25">
      <c r="B229" s="82" t="str">
        <f>KEY!$B$21</f>
        <v>CODELYNX</v>
      </c>
      <c r="C229" s="83" t="s">
        <v>152</v>
      </c>
      <c r="D229" s="110">
        <v>9</v>
      </c>
      <c r="E229" s="110">
        <v>8</v>
      </c>
      <c r="F229" s="110">
        <v>8</v>
      </c>
      <c r="G229" s="110">
        <v>9</v>
      </c>
      <c r="H229" s="110"/>
      <c r="I229" s="112">
        <v>15</v>
      </c>
      <c r="J229" s="84">
        <f>IF(SUM(D229:H229)=0,"",AVERAGE(D229:H229)*I229)</f>
        <v>127.5</v>
      </c>
    </row>
    <row r="230" spans="2:10" x14ac:dyDescent="0.25">
      <c r="B230" s="85"/>
      <c r="C230" s="83" t="s">
        <v>99</v>
      </c>
      <c r="D230" s="110">
        <v>9</v>
      </c>
      <c r="E230" s="110">
        <v>8</v>
      </c>
      <c r="F230" s="110">
        <v>8</v>
      </c>
      <c r="G230" s="110">
        <v>8</v>
      </c>
      <c r="H230" s="110"/>
      <c r="I230" s="112">
        <v>10</v>
      </c>
      <c r="J230" s="84">
        <f>IF(SUM(D230:H230)=0,"",AVERAGE(D230:H230)*I230)</f>
        <v>82.5</v>
      </c>
    </row>
    <row r="231" spans="2:10" ht="15.75" thickBot="1" x14ac:dyDescent="0.3">
      <c r="B231" s="85"/>
      <c r="C231" s="83" t="s">
        <v>100</v>
      </c>
      <c r="D231" s="110" t="s">
        <v>381</v>
      </c>
      <c r="E231" s="110" t="s">
        <v>381</v>
      </c>
      <c r="F231" s="110" t="s">
        <v>381</v>
      </c>
      <c r="G231" s="110" t="s">
        <v>381</v>
      </c>
      <c r="H231" s="110"/>
      <c r="I231" s="51" t="s">
        <v>162</v>
      </c>
      <c r="J231" s="86"/>
    </row>
    <row r="232" spans="2:10" ht="15.75" thickBot="1" x14ac:dyDescent="0.3">
      <c r="B232" s="82">
        <v>1</v>
      </c>
      <c r="C232" s="87" t="s">
        <v>102</v>
      </c>
      <c r="D232" s="75"/>
      <c r="E232" s="75"/>
      <c r="F232" s="75"/>
      <c r="G232" s="75"/>
      <c r="H232" s="75"/>
      <c r="I232" s="77"/>
      <c r="J232" s="76">
        <f>IF(SUM(J233:J234)=0,"",SUM(J233:J234)+$J$228)</f>
        <v>671.25</v>
      </c>
    </row>
    <row r="233" spans="2:10" x14ac:dyDescent="0.25">
      <c r="B233" s="85"/>
      <c r="C233" s="83" t="s">
        <v>103</v>
      </c>
      <c r="D233" s="110">
        <v>9</v>
      </c>
      <c r="E233" s="110">
        <v>8</v>
      </c>
      <c r="F233" s="110">
        <v>8</v>
      </c>
      <c r="G233" s="110">
        <v>9</v>
      </c>
      <c r="H233" s="110"/>
      <c r="I233" s="112">
        <v>30</v>
      </c>
      <c r="J233" s="84">
        <f>IF(SUM(D233:H233)=0,"",AVERAGE(D233:H233)*I233)</f>
        <v>255</v>
      </c>
    </row>
    <row r="234" spans="2:10" ht="15.75" thickBot="1" x14ac:dyDescent="0.3">
      <c r="B234" s="85"/>
      <c r="C234" s="83" t="s">
        <v>153</v>
      </c>
      <c r="D234" s="110">
        <v>9</v>
      </c>
      <c r="E234" s="110">
        <v>8</v>
      </c>
      <c r="F234" s="110">
        <v>8</v>
      </c>
      <c r="G234" s="110">
        <v>8</v>
      </c>
      <c r="H234" s="110"/>
      <c r="I234" s="112">
        <v>25</v>
      </c>
      <c r="J234" s="84">
        <f>IF(SUM(D234:H234)=0,"",AVERAGE(D234:H234)*I234)</f>
        <v>206.25</v>
      </c>
    </row>
    <row r="235" spans="2:10" ht="15.75" thickBot="1" x14ac:dyDescent="0.3">
      <c r="B235" s="82">
        <v>2</v>
      </c>
      <c r="C235" s="87" t="s">
        <v>105</v>
      </c>
      <c r="D235" s="75"/>
      <c r="E235" s="75"/>
      <c r="F235" s="75"/>
      <c r="G235" s="75"/>
      <c r="H235" s="75"/>
      <c r="I235" s="77"/>
      <c r="J235" s="76">
        <f>IF(SUM(J236:J237)=0,"",SUM(J236:J237)+$J$228)</f>
        <v>671.25</v>
      </c>
    </row>
    <row r="236" spans="2:10" x14ac:dyDescent="0.25">
      <c r="B236" s="85"/>
      <c r="C236" s="83" t="s">
        <v>103</v>
      </c>
      <c r="D236" s="110">
        <v>9</v>
      </c>
      <c r="E236" s="110">
        <v>8</v>
      </c>
      <c r="F236" s="110">
        <v>8</v>
      </c>
      <c r="G236" s="110">
        <v>9</v>
      </c>
      <c r="H236" s="110"/>
      <c r="I236" s="112">
        <v>30</v>
      </c>
      <c r="J236" s="84">
        <f>IF(SUM(D236:H236)=0,"",AVERAGE(D236:H236)*I236)</f>
        <v>255</v>
      </c>
    </row>
    <row r="237" spans="2:10" ht="15.75" thickBot="1" x14ac:dyDescent="0.3">
      <c r="B237" s="85"/>
      <c r="C237" s="83" t="s">
        <v>153</v>
      </c>
      <c r="D237" s="110">
        <v>9</v>
      </c>
      <c r="E237" s="110">
        <v>8</v>
      </c>
      <c r="F237" s="110">
        <v>8</v>
      </c>
      <c r="G237" s="110">
        <v>8</v>
      </c>
      <c r="H237" s="110"/>
      <c r="I237" s="112">
        <v>25</v>
      </c>
      <c r="J237" s="84">
        <f>IF(SUM(D237:H237)=0,"",AVERAGE(D237:H237)*I237)</f>
        <v>206.25</v>
      </c>
    </row>
    <row r="238" spans="2:10" ht="15.75" thickBot="1" x14ac:dyDescent="0.3">
      <c r="B238" s="82">
        <v>3</v>
      </c>
      <c r="C238" s="87" t="s">
        <v>106</v>
      </c>
      <c r="D238" s="75"/>
      <c r="E238" s="75"/>
      <c r="F238" s="75"/>
      <c r="G238" s="75"/>
      <c r="H238" s="75"/>
      <c r="I238" s="77"/>
      <c r="J238" s="76">
        <f>IF(SUM(J239:J240)=0,"",SUM(J239:J240)+$J$228)</f>
        <v>671.25</v>
      </c>
    </row>
    <row r="239" spans="2:10" x14ac:dyDescent="0.25">
      <c r="B239" s="85"/>
      <c r="C239" s="83" t="s">
        <v>103</v>
      </c>
      <c r="D239" s="110">
        <v>9</v>
      </c>
      <c r="E239" s="110">
        <v>8</v>
      </c>
      <c r="F239" s="110">
        <v>8</v>
      </c>
      <c r="G239" s="110">
        <v>9</v>
      </c>
      <c r="H239" s="110"/>
      <c r="I239" s="112">
        <v>30</v>
      </c>
      <c r="J239" s="84">
        <f>IF(SUM(D239:H239)=0,"",AVERAGE(D239:H239)*I239)</f>
        <v>255</v>
      </c>
    </row>
    <row r="240" spans="2:10" ht="15.75" thickBot="1" x14ac:dyDescent="0.3">
      <c r="B240" s="85"/>
      <c r="C240" s="83" t="s">
        <v>153</v>
      </c>
      <c r="D240" s="110">
        <v>9</v>
      </c>
      <c r="E240" s="110">
        <v>8</v>
      </c>
      <c r="F240" s="110">
        <v>8</v>
      </c>
      <c r="G240" s="110">
        <v>8</v>
      </c>
      <c r="H240" s="110"/>
      <c r="I240" s="112">
        <v>25</v>
      </c>
      <c r="J240" s="84">
        <f>IF(SUM(D240:H240)=0,"",AVERAGE(D240:H240)*I240)</f>
        <v>206.25</v>
      </c>
    </row>
    <row r="241" spans="2:10" ht="15.75" thickBot="1" x14ac:dyDescent="0.3">
      <c r="B241" s="82">
        <v>4</v>
      </c>
      <c r="C241" s="87" t="s">
        <v>107</v>
      </c>
      <c r="D241" s="75"/>
      <c r="E241" s="75"/>
      <c r="F241" s="75"/>
      <c r="G241" s="75"/>
      <c r="H241" s="75"/>
      <c r="I241" s="77"/>
      <c r="J241" s="76" t="str">
        <f>IF(SUM(J242:J243)=0,"",SUM(J242:J243)+$J$228)</f>
        <v/>
      </c>
    </row>
    <row r="242" spans="2:10" x14ac:dyDescent="0.25">
      <c r="B242" s="85"/>
      <c r="C242" s="83" t="s">
        <v>103</v>
      </c>
      <c r="D242" s="110"/>
      <c r="E242" s="110"/>
      <c r="F242" s="110"/>
      <c r="G242" s="110"/>
      <c r="H242" s="110"/>
      <c r="I242" s="112">
        <v>30</v>
      </c>
      <c r="J242" s="84" t="str">
        <f>IF(SUM(D242:H242)=0,"",AVERAGE(D242:H242)*I242)</f>
        <v/>
      </c>
    </row>
    <row r="243" spans="2:10" ht="15.75" thickBot="1" x14ac:dyDescent="0.3">
      <c r="B243" s="85"/>
      <c r="C243" s="83" t="s">
        <v>153</v>
      </c>
      <c r="D243" s="110"/>
      <c r="E243" s="110"/>
      <c r="F243" s="110"/>
      <c r="G243" s="110"/>
      <c r="H243" s="110"/>
      <c r="I243" s="112">
        <v>25</v>
      </c>
      <c r="J243" s="84" t="str">
        <f>IF(SUM(D243:H243)=0,"",AVERAGE(D243:H243)*I243)</f>
        <v/>
      </c>
    </row>
    <row r="244" spans="2:10" ht="15.75" thickBot="1" x14ac:dyDescent="0.3">
      <c r="B244" s="82">
        <v>5</v>
      </c>
      <c r="C244" s="87" t="s">
        <v>108</v>
      </c>
      <c r="D244" s="75"/>
      <c r="E244" s="75"/>
      <c r="F244" s="75"/>
      <c r="G244" s="75"/>
      <c r="H244" s="75"/>
      <c r="I244" s="77"/>
      <c r="J244" s="76" t="str">
        <f>IF(SUM(J245:J246)=0,"",SUM(J245:J246)+$J$228)</f>
        <v/>
      </c>
    </row>
    <row r="245" spans="2:10" x14ac:dyDescent="0.25">
      <c r="B245" s="85"/>
      <c r="C245" s="83" t="s">
        <v>103</v>
      </c>
      <c r="D245" s="110"/>
      <c r="E245" s="110"/>
      <c r="F245" s="110"/>
      <c r="G245" s="110"/>
      <c r="H245" s="110"/>
      <c r="I245" s="112">
        <v>30</v>
      </c>
      <c r="J245" s="84" t="str">
        <f>IF(SUM(D245:H245)=0,"",AVERAGE(D245:H245)*I245)</f>
        <v/>
      </c>
    </row>
    <row r="246" spans="2:10" ht="15.75" thickBot="1" x14ac:dyDescent="0.3">
      <c r="B246" s="85"/>
      <c r="C246" s="83" t="s">
        <v>153</v>
      </c>
      <c r="D246" s="110"/>
      <c r="E246" s="110"/>
      <c r="F246" s="110"/>
      <c r="G246" s="110"/>
      <c r="H246" s="110"/>
      <c r="I246" s="112">
        <v>25</v>
      </c>
      <c r="J246" s="84" t="str">
        <f>IF(SUM(D246:H246)=0,"",AVERAGE(D246:H246)*I246)</f>
        <v/>
      </c>
    </row>
    <row r="247" spans="2:10" ht="15.75" thickBot="1" x14ac:dyDescent="0.3">
      <c r="B247" s="82">
        <v>6</v>
      </c>
      <c r="C247" s="87" t="s">
        <v>109</v>
      </c>
      <c r="D247" s="75"/>
      <c r="E247" s="75"/>
      <c r="F247" s="75"/>
      <c r="G247" s="75"/>
      <c r="H247" s="75"/>
      <c r="I247" s="77"/>
      <c r="J247" s="76" t="str">
        <f>IF(SUM(J248:J249)=0,"",SUM(J248:J249)+$J$228)</f>
        <v/>
      </c>
    </row>
    <row r="248" spans="2:10" x14ac:dyDescent="0.25">
      <c r="B248" s="85"/>
      <c r="C248" s="83" t="s">
        <v>103</v>
      </c>
      <c r="D248" s="110"/>
      <c r="E248" s="110"/>
      <c r="F248" s="110"/>
      <c r="G248" s="110"/>
      <c r="H248" s="110"/>
      <c r="I248" s="112">
        <v>30</v>
      </c>
      <c r="J248" s="84" t="str">
        <f>IF(SUM(D248:H248)=0,"",AVERAGE(D248:H248)*I248)</f>
        <v/>
      </c>
    </row>
    <row r="249" spans="2:10" ht="15.75" thickBot="1" x14ac:dyDescent="0.3">
      <c r="B249" s="85"/>
      <c r="C249" s="83" t="s">
        <v>153</v>
      </c>
      <c r="D249" s="110"/>
      <c r="E249" s="110"/>
      <c r="F249" s="110"/>
      <c r="G249" s="110"/>
      <c r="H249" s="110"/>
      <c r="I249" s="112">
        <v>25</v>
      </c>
      <c r="J249" s="84" t="str">
        <f>IF(SUM(D249:H249)=0,"",AVERAGE(D249:H249)*I249)</f>
        <v/>
      </c>
    </row>
    <row r="250" spans="2:10" ht="15.75" thickBot="1" x14ac:dyDescent="0.3">
      <c r="B250" s="82">
        <v>7</v>
      </c>
      <c r="C250" s="87" t="s">
        <v>110</v>
      </c>
      <c r="D250" s="75"/>
      <c r="E250" s="75"/>
      <c r="F250" s="75"/>
      <c r="G250" s="75"/>
      <c r="H250" s="75"/>
      <c r="I250" s="77"/>
      <c r="J250" s="76" t="str">
        <f>IF(SUM(J251:J252)=0,"",SUM(J251:J252)+$J$228)</f>
        <v/>
      </c>
    </row>
    <row r="251" spans="2:10" x14ac:dyDescent="0.25">
      <c r="B251" s="85"/>
      <c r="C251" s="83" t="s">
        <v>103</v>
      </c>
      <c r="D251" s="110"/>
      <c r="E251" s="110"/>
      <c r="F251" s="110"/>
      <c r="G251" s="110"/>
      <c r="H251" s="110"/>
      <c r="I251" s="112">
        <v>30</v>
      </c>
      <c r="J251" s="84" t="str">
        <f>IF(SUM(D251:H251)=0,"",AVERAGE(D251:H251)*I251)</f>
        <v/>
      </c>
    </row>
    <row r="252" spans="2:10" ht="15.75" thickBot="1" x14ac:dyDescent="0.3">
      <c r="B252" s="85"/>
      <c r="C252" s="83" t="s">
        <v>153</v>
      </c>
      <c r="D252" s="110"/>
      <c r="E252" s="110"/>
      <c r="F252" s="110"/>
      <c r="G252" s="110"/>
      <c r="H252" s="110"/>
      <c r="I252" s="112">
        <v>25</v>
      </c>
      <c r="J252" s="84" t="str">
        <f>IF(SUM(D252:H252)=0,"",AVERAGE(D252:H252)*I252)</f>
        <v/>
      </c>
    </row>
    <row r="253" spans="2:10" ht="15.75" thickBot="1" x14ac:dyDescent="0.3">
      <c r="B253" s="82">
        <v>8</v>
      </c>
      <c r="C253" s="87" t="s">
        <v>111</v>
      </c>
      <c r="D253" s="75"/>
      <c r="E253" s="75"/>
      <c r="F253" s="75"/>
      <c r="G253" s="75"/>
      <c r="H253" s="75"/>
      <c r="I253" s="77"/>
      <c r="J253" s="76" t="str">
        <f>IF(SUM(J254:J255)=0,"",SUM(J254:J255)+$J$228)</f>
        <v/>
      </c>
    </row>
    <row r="254" spans="2:10" x14ac:dyDescent="0.25">
      <c r="B254" s="85"/>
      <c r="C254" s="83" t="s">
        <v>103</v>
      </c>
      <c r="D254" s="110"/>
      <c r="E254" s="110"/>
      <c r="F254" s="110"/>
      <c r="G254" s="110"/>
      <c r="H254" s="110"/>
      <c r="I254" s="112">
        <v>30</v>
      </c>
      <c r="J254" s="84" t="str">
        <f>IF(SUM(D254:H254)=0,"",AVERAGE(D254:H254)*I254)</f>
        <v/>
      </c>
    </row>
    <row r="255" spans="2:10" ht="15.75" thickBot="1" x14ac:dyDescent="0.3">
      <c r="B255" s="85"/>
      <c r="C255" s="83" t="s">
        <v>153</v>
      </c>
      <c r="D255" s="110"/>
      <c r="E255" s="110"/>
      <c r="F255" s="110"/>
      <c r="G255" s="110"/>
      <c r="H255" s="110"/>
      <c r="I255" s="112">
        <v>25</v>
      </c>
      <c r="J255" s="84" t="str">
        <f>IF(SUM(D255:H255)=0,"",AVERAGE(D255:H255)*I255)</f>
        <v/>
      </c>
    </row>
    <row r="256" spans="2:10" ht="15.75" thickBot="1" x14ac:dyDescent="0.3">
      <c r="B256" s="82">
        <v>9</v>
      </c>
      <c r="C256" s="87" t="s">
        <v>112</v>
      </c>
      <c r="D256" s="75"/>
      <c r="E256" s="75"/>
      <c r="F256" s="75"/>
      <c r="G256" s="75"/>
      <c r="H256" s="75"/>
      <c r="I256" s="77"/>
      <c r="J256" s="76" t="str">
        <f>IF(SUM(J257:J258)=0,"",SUM(J257:J258)+$J$228)</f>
        <v/>
      </c>
    </row>
    <row r="257" spans="2:10" x14ac:dyDescent="0.25">
      <c r="B257" s="85"/>
      <c r="C257" s="83" t="s">
        <v>103</v>
      </c>
      <c r="D257" s="110"/>
      <c r="E257" s="110"/>
      <c r="F257" s="110"/>
      <c r="G257" s="110"/>
      <c r="H257" s="110"/>
      <c r="I257" s="112">
        <v>30</v>
      </c>
      <c r="J257" s="84" t="str">
        <f>IF(SUM(D257:H257)=0,"",AVERAGE(D257:H257)*I257)</f>
        <v/>
      </c>
    </row>
    <row r="258" spans="2:10" ht="15.75" thickBot="1" x14ac:dyDescent="0.3">
      <c r="B258" s="88"/>
      <c r="C258" s="55" t="s">
        <v>153</v>
      </c>
      <c r="D258" s="111"/>
      <c r="E258" s="111"/>
      <c r="F258" s="111"/>
      <c r="G258" s="111"/>
      <c r="H258" s="111"/>
      <c r="I258" s="113">
        <v>25</v>
      </c>
      <c r="J258" s="89" t="str">
        <f>IF(SUM(D258:H258)=0,"",AVERAGE(D258:H258)*I258)</f>
        <v/>
      </c>
    </row>
    <row r="259" spans="2:10" ht="15.75" thickBot="1" x14ac:dyDescent="0.3">
      <c r="B259" s="90"/>
      <c r="C259" s="90"/>
      <c r="D259" s="90"/>
      <c r="E259" s="90"/>
      <c r="F259" s="90"/>
      <c r="G259" s="90"/>
      <c r="H259" s="90"/>
      <c r="I259" s="92"/>
      <c r="J259" s="90"/>
    </row>
    <row r="260" spans="2:10" ht="15.75" thickBot="1" x14ac:dyDescent="0.3">
      <c r="B260" s="78" t="s">
        <v>176</v>
      </c>
      <c r="C260" s="79" t="s">
        <v>151</v>
      </c>
      <c r="D260" s="80"/>
      <c r="E260" s="80"/>
      <c r="F260" s="80"/>
      <c r="G260" s="80"/>
      <c r="H260" s="80"/>
      <c r="I260" s="81"/>
      <c r="J260" s="76">
        <f>IF(SUM(J261:J262)=0,0,SUM(J261:J262))</f>
        <v>151.25</v>
      </c>
    </row>
    <row r="261" spans="2:10" x14ac:dyDescent="0.25">
      <c r="B261" s="82" t="str">
        <f>KEY!$B$22</f>
        <v>COMMUNICATION MANAGEMENT INC</v>
      </c>
      <c r="C261" s="83" t="s">
        <v>152</v>
      </c>
      <c r="D261" s="110">
        <v>8</v>
      </c>
      <c r="E261" s="110">
        <v>5</v>
      </c>
      <c r="F261" s="110">
        <v>6</v>
      </c>
      <c r="G261" s="110">
        <v>6</v>
      </c>
      <c r="H261" s="110"/>
      <c r="I261" s="112">
        <v>15</v>
      </c>
      <c r="J261" s="84">
        <f>IF(SUM(D261:H261)=0,"",AVERAGE(D261:H261)*I261)</f>
        <v>93.75</v>
      </c>
    </row>
    <row r="262" spans="2:10" x14ac:dyDescent="0.25">
      <c r="B262" s="85"/>
      <c r="C262" s="83" t="s">
        <v>99</v>
      </c>
      <c r="D262" s="110">
        <v>6</v>
      </c>
      <c r="E262" s="110">
        <v>4</v>
      </c>
      <c r="F262" s="110">
        <v>6</v>
      </c>
      <c r="G262" s="110">
        <v>7</v>
      </c>
      <c r="H262" s="110"/>
      <c r="I262" s="112">
        <v>10</v>
      </c>
      <c r="J262" s="84">
        <f>IF(SUM(D262:H262)=0,"",AVERAGE(D262:H262)*I262)</f>
        <v>57.5</v>
      </c>
    </row>
    <row r="263" spans="2:10" ht="15.75" thickBot="1" x14ac:dyDescent="0.3">
      <c r="B263" s="85"/>
      <c r="C263" s="83" t="s">
        <v>100</v>
      </c>
      <c r="D263" s="110" t="s">
        <v>381</v>
      </c>
      <c r="E263" s="110" t="s">
        <v>381</v>
      </c>
      <c r="F263" s="110" t="s">
        <v>381</v>
      </c>
      <c r="G263" s="110" t="s">
        <v>381</v>
      </c>
      <c r="H263" s="110"/>
      <c r="I263" s="51" t="s">
        <v>162</v>
      </c>
      <c r="J263" s="86"/>
    </row>
    <row r="264" spans="2:10" ht="15.75" thickBot="1" x14ac:dyDescent="0.3">
      <c r="B264" s="82">
        <v>1</v>
      </c>
      <c r="C264" s="87" t="s">
        <v>102</v>
      </c>
      <c r="D264" s="75"/>
      <c r="E264" s="75"/>
      <c r="F264" s="75"/>
      <c r="G264" s="75"/>
      <c r="H264" s="75"/>
      <c r="I264" s="77"/>
      <c r="J264" s="76">
        <f>IF(SUM(J265:J266)=0,"",SUM(J265:J266)+$J$260)</f>
        <v>467.5</v>
      </c>
    </row>
    <row r="265" spans="2:10" x14ac:dyDescent="0.25">
      <c r="B265" s="85"/>
      <c r="C265" s="83" t="s">
        <v>103</v>
      </c>
      <c r="D265" s="110">
        <v>6</v>
      </c>
      <c r="E265" s="110">
        <v>6</v>
      </c>
      <c r="F265" s="110">
        <v>6</v>
      </c>
      <c r="G265" s="110">
        <v>5</v>
      </c>
      <c r="H265" s="110"/>
      <c r="I265" s="112">
        <v>30</v>
      </c>
      <c r="J265" s="84">
        <f>IF(SUM(D265:H265)=0,"",AVERAGE(D265:H265)*I265)</f>
        <v>172.5</v>
      </c>
    </row>
    <row r="266" spans="2:10" ht="15.75" thickBot="1" x14ac:dyDescent="0.3">
      <c r="B266" s="85"/>
      <c r="C266" s="83" t="s">
        <v>153</v>
      </c>
      <c r="D266" s="110">
        <v>6</v>
      </c>
      <c r="E266" s="110">
        <v>6</v>
      </c>
      <c r="F266" s="110">
        <v>6</v>
      </c>
      <c r="G266" s="110">
        <v>5</v>
      </c>
      <c r="H266" s="110"/>
      <c r="I266" s="112">
        <v>25</v>
      </c>
      <c r="J266" s="84">
        <f>IF(SUM(D266:H266)=0,"",AVERAGE(D266:H266)*I266)</f>
        <v>143.75</v>
      </c>
    </row>
    <row r="267" spans="2:10" ht="15.75" thickBot="1" x14ac:dyDescent="0.3">
      <c r="B267" s="82">
        <v>2</v>
      </c>
      <c r="C267" s="87" t="s">
        <v>105</v>
      </c>
      <c r="D267" s="75"/>
      <c r="E267" s="75"/>
      <c r="F267" s="75"/>
      <c r="G267" s="75"/>
      <c r="H267" s="75"/>
      <c r="I267" s="77"/>
      <c r="J267" s="76" t="str">
        <f>IF(SUM(J268:J269)=0,"",SUM(J268:J269)+$J$260)</f>
        <v/>
      </c>
    </row>
    <row r="268" spans="2:10" x14ac:dyDescent="0.25">
      <c r="B268" s="85"/>
      <c r="C268" s="83" t="s">
        <v>103</v>
      </c>
      <c r="D268" s="110"/>
      <c r="E268" s="110"/>
      <c r="F268" s="110"/>
      <c r="G268" s="110"/>
      <c r="H268" s="110"/>
      <c r="I268" s="112">
        <v>30</v>
      </c>
      <c r="J268" s="84" t="str">
        <f>IF(SUM(D268:H268)=0,"",AVERAGE(D268:H268)*I268)</f>
        <v/>
      </c>
    </row>
    <row r="269" spans="2:10" ht="15.75" thickBot="1" x14ac:dyDescent="0.3">
      <c r="B269" s="85"/>
      <c r="C269" s="83" t="s">
        <v>153</v>
      </c>
      <c r="D269" s="110"/>
      <c r="E269" s="110"/>
      <c r="F269" s="110"/>
      <c r="G269" s="110"/>
      <c r="H269" s="110"/>
      <c r="I269" s="112">
        <v>25</v>
      </c>
      <c r="J269" s="84" t="str">
        <f>IF(SUM(D269:H269)=0,"",AVERAGE(D269:H269)*I269)</f>
        <v/>
      </c>
    </row>
    <row r="270" spans="2:10" ht="15.75" thickBot="1" x14ac:dyDescent="0.3">
      <c r="B270" s="82">
        <v>3</v>
      </c>
      <c r="C270" s="87" t="s">
        <v>106</v>
      </c>
      <c r="D270" s="75"/>
      <c r="E270" s="75"/>
      <c r="F270" s="75"/>
      <c r="G270" s="75"/>
      <c r="H270" s="75"/>
      <c r="I270" s="77"/>
      <c r="J270" s="76">
        <f>IF(SUM(J271:J272)=0,"",SUM(J271:J272)+$J$260)</f>
        <v>467.5</v>
      </c>
    </row>
    <row r="271" spans="2:10" x14ac:dyDescent="0.25">
      <c r="B271" s="85"/>
      <c r="C271" s="83" t="s">
        <v>103</v>
      </c>
      <c r="D271" s="110">
        <v>6</v>
      </c>
      <c r="E271" s="110">
        <v>6</v>
      </c>
      <c r="F271" s="110">
        <v>6</v>
      </c>
      <c r="G271" s="110">
        <v>5</v>
      </c>
      <c r="H271" s="110"/>
      <c r="I271" s="112">
        <v>30</v>
      </c>
      <c r="J271" s="84">
        <f>IF(SUM(D271:H271)=0,"",AVERAGE(D271:H271)*I271)</f>
        <v>172.5</v>
      </c>
    </row>
    <row r="272" spans="2:10" ht="15.75" thickBot="1" x14ac:dyDescent="0.3">
      <c r="B272" s="85"/>
      <c r="C272" s="83" t="s">
        <v>153</v>
      </c>
      <c r="D272" s="110">
        <v>6</v>
      </c>
      <c r="E272" s="110">
        <v>6</v>
      </c>
      <c r="F272" s="110">
        <v>6</v>
      </c>
      <c r="G272" s="110">
        <v>5</v>
      </c>
      <c r="H272" s="110"/>
      <c r="I272" s="112">
        <v>25</v>
      </c>
      <c r="J272" s="84">
        <f>IF(SUM(D272:H272)=0,"",AVERAGE(D272:H272)*I272)</f>
        <v>143.75</v>
      </c>
    </row>
    <row r="273" spans="2:10" ht="15.75" thickBot="1" x14ac:dyDescent="0.3">
      <c r="B273" s="82">
        <v>4</v>
      </c>
      <c r="C273" s="87" t="s">
        <v>107</v>
      </c>
      <c r="D273" s="75"/>
      <c r="E273" s="75"/>
      <c r="F273" s="75"/>
      <c r="G273" s="75"/>
      <c r="H273" s="75"/>
      <c r="I273" s="77"/>
      <c r="J273" s="76" t="str">
        <f>IF(SUM(J274:J275)=0,"",SUM(J274:J275)+$J$260)</f>
        <v/>
      </c>
    </row>
    <row r="274" spans="2:10" x14ac:dyDescent="0.25">
      <c r="B274" s="85"/>
      <c r="C274" s="83" t="s">
        <v>103</v>
      </c>
      <c r="D274" s="110"/>
      <c r="E274" s="110"/>
      <c r="F274" s="110"/>
      <c r="G274" s="110"/>
      <c r="H274" s="110"/>
      <c r="I274" s="112">
        <v>30</v>
      </c>
      <c r="J274" s="84" t="str">
        <f>IF(SUM(D274:H274)=0,"",AVERAGE(D274:H274)*I274)</f>
        <v/>
      </c>
    </row>
    <row r="275" spans="2:10" ht="15.75" thickBot="1" x14ac:dyDescent="0.3">
      <c r="B275" s="85"/>
      <c r="C275" s="83" t="s">
        <v>153</v>
      </c>
      <c r="D275" s="110"/>
      <c r="E275" s="110"/>
      <c r="F275" s="110"/>
      <c r="G275" s="110"/>
      <c r="H275" s="110"/>
      <c r="I275" s="112">
        <v>25</v>
      </c>
      <c r="J275" s="84" t="str">
        <f>IF(SUM(D275:H275)=0,"",AVERAGE(D275:H275)*I275)</f>
        <v/>
      </c>
    </row>
    <row r="276" spans="2:10" ht="15.75" thickBot="1" x14ac:dyDescent="0.3">
      <c r="B276" s="82">
        <v>5</v>
      </c>
      <c r="C276" s="87" t="s">
        <v>108</v>
      </c>
      <c r="D276" s="75"/>
      <c r="E276" s="75"/>
      <c r="F276" s="75"/>
      <c r="G276" s="75"/>
      <c r="H276" s="75"/>
      <c r="I276" s="77"/>
      <c r="J276" s="76" t="str">
        <f>IF(SUM(J277:J278)=0,"",SUM(J277:J278)+$J$260)</f>
        <v/>
      </c>
    </row>
    <row r="277" spans="2:10" x14ac:dyDescent="0.25">
      <c r="B277" s="85"/>
      <c r="C277" s="83" t="s">
        <v>103</v>
      </c>
      <c r="D277" s="110"/>
      <c r="E277" s="110"/>
      <c r="F277" s="110"/>
      <c r="G277" s="110"/>
      <c r="H277" s="110"/>
      <c r="I277" s="112">
        <v>30</v>
      </c>
      <c r="J277" s="84" t="str">
        <f>IF(SUM(D277:H277)=0,"",AVERAGE(D277:H277)*I277)</f>
        <v/>
      </c>
    </row>
    <row r="278" spans="2:10" ht="15.75" thickBot="1" x14ac:dyDescent="0.3">
      <c r="B278" s="85"/>
      <c r="C278" s="83" t="s">
        <v>153</v>
      </c>
      <c r="D278" s="110"/>
      <c r="E278" s="110"/>
      <c r="F278" s="110"/>
      <c r="G278" s="110"/>
      <c r="H278" s="110"/>
      <c r="I278" s="112">
        <v>25</v>
      </c>
      <c r="J278" s="84" t="str">
        <f>IF(SUM(D278:H278)=0,"",AVERAGE(D278:H278)*I278)</f>
        <v/>
      </c>
    </row>
    <row r="279" spans="2:10" ht="15.75" thickBot="1" x14ac:dyDescent="0.3">
      <c r="B279" s="82">
        <v>6</v>
      </c>
      <c r="C279" s="87" t="s">
        <v>109</v>
      </c>
      <c r="D279" s="75"/>
      <c r="E279" s="75"/>
      <c r="F279" s="75"/>
      <c r="G279" s="75"/>
      <c r="H279" s="75"/>
      <c r="I279" s="77"/>
      <c r="J279" s="76" t="str">
        <f>IF(SUM(J280:J281)=0,"",SUM(J280:J281)+$J$260)</f>
        <v/>
      </c>
    </row>
    <row r="280" spans="2:10" x14ac:dyDescent="0.25">
      <c r="B280" s="85"/>
      <c r="C280" s="83" t="s">
        <v>103</v>
      </c>
      <c r="D280" s="110"/>
      <c r="E280" s="110"/>
      <c r="F280" s="110"/>
      <c r="G280" s="110"/>
      <c r="H280" s="110"/>
      <c r="I280" s="112">
        <v>30</v>
      </c>
      <c r="J280" s="84" t="str">
        <f>IF(SUM(D280:H280)=0,"",AVERAGE(D280:H280)*I280)</f>
        <v/>
      </c>
    </row>
    <row r="281" spans="2:10" ht="15.75" thickBot="1" x14ac:dyDescent="0.3">
      <c r="B281" s="85"/>
      <c r="C281" s="83" t="s">
        <v>153</v>
      </c>
      <c r="D281" s="110"/>
      <c r="E281" s="110"/>
      <c r="F281" s="110"/>
      <c r="G281" s="110"/>
      <c r="H281" s="110"/>
      <c r="I281" s="112">
        <v>25</v>
      </c>
      <c r="J281" s="84" t="str">
        <f>IF(SUM(D281:H281)=0,"",AVERAGE(D281:H281)*I281)</f>
        <v/>
      </c>
    </row>
    <row r="282" spans="2:10" ht="15.75" thickBot="1" x14ac:dyDescent="0.3">
      <c r="B282" s="82">
        <v>7</v>
      </c>
      <c r="C282" s="87" t="s">
        <v>110</v>
      </c>
      <c r="D282" s="75"/>
      <c r="E282" s="75"/>
      <c r="F282" s="75"/>
      <c r="G282" s="75"/>
      <c r="H282" s="75"/>
      <c r="I282" s="77"/>
      <c r="J282" s="76" t="str">
        <f>IF(SUM(J283:J284)=0,"",SUM(J283:J284)+$J$260)</f>
        <v/>
      </c>
    </row>
    <row r="283" spans="2:10" x14ac:dyDescent="0.25">
      <c r="B283" s="85"/>
      <c r="C283" s="83" t="s">
        <v>103</v>
      </c>
      <c r="D283" s="110"/>
      <c r="E283" s="110"/>
      <c r="F283" s="110"/>
      <c r="G283" s="110"/>
      <c r="H283" s="110"/>
      <c r="I283" s="112">
        <v>30</v>
      </c>
      <c r="J283" s="84" t="str">
        <f>IF(SUM(D283:H283)=0,"",AVERAGE(D283:H283)*I283)</f>
        <v/>
      </c>
    </row>
    <row r="284" spans="2:10" ht="15.75" thickBot="1" x14ac:dyDescent="0.3">
      <c r="B284" s="85"/>
      <c r="C284" s="83" t="s">
        <v>153</v>
      </c>
      <c r="D284" s="110"/>
      <c r="E284" s="110"/>
      <c r="F284" s="110"/>
      <c r="G284" s="110"/>
      <c r="H284" s="110"/>
      <c r="I284" s="112">
        <v>25</v>
      </c>
      <c r="J284" s="84" t="str">
        <f>IF(SUM(D284:H284)=0,"",AVERAGE(D284:H284)*I284)</f>
        <v/>
      </c>
    </row>
    <row r="285" spans="2:10" ht="15.75" thickBot="1" x14ac:dyDescent="0.3">
      <c r="B285" s="82">
        <v>8</v>
      </c>
      <c r="C285" s="87" t="s">
        <v>111</v>
      </c>
      <c r="D285" s="75"/>
      <c r="E285" s="75"/>
      <c r="F285" s="75"/>
      <c r="G285" s="75"/>
      <c r="H285" s="75"/>
      <c r="I285" s="77"/>
      <c r="J285" s="76">
        <f>IF(SUM(J286:J287)=0,"",SUM(J286:J287)+$J$260)</f>
        <v>415</v>
      </c>
    </row>
    <row r="286" spans="2:10" x14ac:dyDescent="0.25">
      <c r="B286" s="85"/>
      <c r="C286" s="83" t="s">
        <v>103</v>
      </c>
      <c r="D286" s="110">
        <v>7</v>
      </c>
      <c r="E286" s="110">
        <v>4</v>
      </c>
      <c r="F286" s="110">
        <v>6</v>
      </c>
      <c r="G286" s="110">
        <v>4</v>
      </c>
      <c r="H286" s="110"/>
      <c r="I286" s="112">
        <v>30</v>
      </c>
      <c r="J286" s="84">
        <f>IF(SUM(D286:H286)=0,"",AVERAGE(D286:H286)*I286)</f>
        <v>157.5</v>
      </c>
    </row>
    <row r="287" spans="2:10" ht="15.75" thickBot="1" x14ac:dyDescent="0.3">
      <c r="B287" s="85"/>
      <c r="C287" s="83" t="s">
        <v>153</v>
      </c>
      <c r="D287" s="110">
        <v>7</v>
      </c>
      <c r="E287" s="110">
        <v>4</v>
      </c>
      <c r="F287" s="110">
        <v>6</v>
      </c>
      <c r="G287" s="110">
        <v>0</v>
      </c>
      <c r="H287" s="110"/>
      <c r="I287" s="112">
        <v>25</v>
      </c>
      <c r="J287" s="84">
        <f>IF(SUM(D287:H287)=0,"",AVERAGE(D287:H287)*I287)</f>
        <v>106.25</v>
      </c>
    </row>
    <row r="288" spans="2:10" ht="15.75" thickBot="1" x14ac:dyDescent="0.3">
      <c r="B288" s="82">
        <v>9</v>
      </c>
      <c r="C288" s="87" t="s">
        <v>112</v>
      </c>
      <c r="D288" s="75"/>
      <c r="E288" s="75"/>
      <c r="F288" s="75"/>
      <c r="G288" s="75"/>
      <c r="H288" s="75"/>
      <c r="I288" s="77"/>
      <c r="J288" s="76" t="str">
        <f>IF(SUM(J289:J290)=0,"",SUM(J289:J290)+$J$260)</f>
        <v/>
      </c>
    </row>
    <row r="289" spans="2:10" x14ac:dyDescent="0.25">
      <c r="B289" s="85"/>
      <c r="C289" s="83" t="s">
        <v>103</v>
      </c>
      <c r="D289" s="110"/>
      <c r="E289" s="110"/>
      <c r="F289" s="110"/>
      <c r="G289" s="110"/>
      <c r="H289" s="110"/>
      <c r="I289" s="112">
        <v>30</v>
      </c>
      <c r="J289" s="84" t="str">
        <f>IF(SUM(D289:H289)=0,"",AVERAGE(D289:H289)*I289)</f>
        <v/>
      </c>
    </row>
    <row r="290" spans="2:10" ht="15.75" thickBot="1" x14ac:dyDescent="0.3">
      <c r="B290" s="88"/>
      <c r="C290" s="55" t="s">
        <v>153</v>
      </c>
      <c r="D290" s="111"/>
      <c r="E290" s="111"/>
      <c r="F290" s="111"/>
      <c r="G290" s="111"/>
      <c r="H290" s="111"/>
      <c r="I290" s="113">
        <v>25</v>
      </c>
      <c r="J290" s="89" t="str">
        <f>IF(SUM(D290:H290)=0,"",AVERAGE(D290:H290)*I290)</f>
        <v/>
      </c>
    </row>
    <row r="291" spans="2:10" ht="15.75" thickBot="1" x14ac:dyDescent="0.3">
      <c r="B291" s="90"/>
      <c r="C291" s="90"/>
      <c r="D291" s="90"/>
      <c r="E291" s="90"/>
      <c r="F291" s="90"/>
      <c r="G291" s="90"/>
      <c r="H291" s="90"/>
      <c r="I291" s="92"/>
      <c r="J291" s="90"/>
    </row>
    <row r="292" spans="2:10" ht="15.75" thickBot="1" x14ac:dyDescent="0.3">
      <c r="B292" s="78" t="s">
        <v>177</v>
      </c>
      <c r="C292" s="79" t="s">
        <v>151</v>
      </c>
      <c r="D292" s="80"/>
      <c r="E292" s="80"/>
      <c r="F292" s="80"/>
      <c r="G292" s="80"/>
      <c r="H292" s="80"/>
      <c r="I292" s="81"/>
      <c r="J292" s="76">
        <f>IF(SUM(J293:J294)=0,0,SUM(J293:J294))</f>
        <v>192.5</v>
      </c>
    </row>
    <row r="293" spans="2:10" x14ac:dyDescent="0.25">
      <c r="B293" s="82" t="str">
        <f>KEY!$B$23</f>
        <v>COMMUNICATIONS SPECIALIST</v>
      </c>
      <c r="C293" s="83" t="s">
        <v>152</v>
      </c>
      <c r="D293" s="110">
        <v>9</v>
      </c>
      <c r="E293" s="110">
        <v>8</v>
      </c>
      <c r="F293" s="110">
        <v>8</v>
      </c>
      <c r="G293" s="110">
        <v>9</v>
      </c>
      <c r="H293" s="110"/>
      <c r="I293" s="112">
        <v>15</v>
      </c>
      <c r="J293" s="84">
        <f>IF(SUM(D293:H293)=0,"",AVERAGE(D293:H293)*I293)</f>
        <v>127.5</v>
      </c>
    </row>
    <row r="294" spans="2:10" x14ac:dyDescent="0.25">
      <c r="B294" s="85"/>
      <c r="C294" s="83" t="s">
        <v>99</v>
      </c>
      <c r="D294" s="110">
        <v>7</v>
      </c>
      <c r="E294" s="110">
        <v>5</v>
      </c>
      <c r="F294" s="110">
        <v>8</v>
      </c>
      <c r="G294" s="110">
        <v>6</v>
      </c>
      <c r="H294" s="110"/>
      <c r="I294" s="112">
        <v>10</v>
      </c>
      <c r="J294" s="84">
        <f>IF(SUM(D294:H294)=0,"",AVERAGE(D294:H294)*I294)</f>
        <v>65</v>
      </c>
    </row>
    <row r="295" spans="2:10" ht="15.75" thickBot="1" x14ac:dyDescent="0.3">
      <c r="B295" s="85"/>
      <c r="C295" s="83" t="s">
        <v>100</v>
      </c>
      <c r="D295" s="110" t="s">
        <v>381</v>
      </c>
      <c r="E295" s="110" t="s">
        <v>381</v>
      </c>
      <c r="F295" s="110" t="s">
        <v>381</v>
      </c>
      <c r="G295" s="110" t="s">
        <v>381</v>
      </c>
      <c r="H295" s="110"/>
      <c r="I295" s="51" t="s">
        <v>162</v>
      </c>
      <c r="J295" s="86"/>
    </row>
    <row r="296" spans="2:10" ht="15.75" thickBot="1" x14ac:dyDescent="0.3">
      <c r="B296" s="82">
        <v>1</v>
      </c>
      <c r="C296" s="87" t="s">
        <v>102</v>
      </c>
      <c r="D296" s="75"/>
      <c r="E296" s="75"/>
      <c r="F296" s="75"/>
      <c r="G296" s="75"/>
      <c r="H296" s="75"/>
      <c r="I296" s="77"/>
      <c r="J296" s="76">
        <f>IF(SUM(J297:J298)=0,"",SUM(J297:J298)+$J$292)</f>
        <v>667.5</v>
      </c>
    </row>
    <row r="297" spans="2:10" x14ac:dyDescent="0.25">
      <c r="B297" s="85"/>
      <c r="C297" s="83" t="s">
        <v>103</v>
      </c>
      <c r="D297" s="110">
        <v>9</v>
      </c>
      <c r="E297" s="110">
        <v>9</v>
      </c>
      <c r="F297" s="110">
        <v>8</v>
      </c>
      <c r="G297" s="110">
        <v>9</v>
      </c>
      <c r="H297" s="110"/>
      <c r="I297" s="112">
        <v>30</v>
      </c>
      <c r="J297" s="84">
        <f>IF(SUM(D297:H297)=0,"",AVERAGE(D297:H297)*I297)</f>
        <v>262.5</v>
      </c>
    </row>
    <row r="298" spans="2:10" ht="15.75" thickBot="1" x14ac:dyDescent="0.3">
      <c r="B298" s="85"/>
      <c r="C298" s="83" t="s">
        <v>153</v>
      </c>
      <c r="D298" s="110">
        <v>9</v>
      </c>
      <c r="E298" s="110">
        <v>9</v>
      </c>
      <c r="F298" s="110">
        <v>8</v>
      </c>
      <c r="G298" s="110">
        <v>8</v>
      </c>
      <c r="H298" s="110"/>
      <c r="I298" s="112">
        <v>25</v>
      </c>
      <c r="J298" s="84">
        <f>IF(SUM(D298:H298)=0,"",AVERAGE(D298:H298)*I298)</f>
        <v>212.5</v>
      </c>
    </row>
    <row r="299" spans="2:10" ht="15.75" thickBot="1" x14ac:dyDescent="0.3">
      <c r="B299" s="82">
        <v>2</v>
      </c>
      <c r="C299" s="87" t="s">
        <v>105</v>
      </c>
      <c r="D299" s="75"/>
      <c r="E299" s="75"/>
      <c r="F299" s="75"/>
      <c r="G299" s="75"/>
      <c r="H299" s="75"/>
      <c r="I299" s="77"/>
      <c r="J299" s="76">
        <f>IF(SUM(J300:J301)=0,"",SUM(J300:J301)+$J$292)</f>
        <v>626.25</v>
      </c>
    </row>
    <row r="300" spans="2:10" x14ac:dyDescent="0.25">
      <c r="B300" s="85"/>
      <c r="C300" s="83" t="s">
        <v>103</v>
      </c>
      <c r="D300" s="110">
        <v>8</v>
      </c>
      <c r="E300" s="110">
        <v>7</v>
      </c>
      <c r="F300" s="110">
        <v>8</v>
      </c>
      <c r="G300" s="110">
        <v>9</v>
      </c>
      <c r="H300" s="110"/>
      <c r="I300" s="112">
        <v>30</v>
      </c>
      <c r="J300" s="84">
        <f>IF(SUM(D300:H300)=0,"",AVERAGE(D300:H300)*I300)</f>
        <v>240</v>
      </c>
    </row>
    <row r="301" spans="2:10" ht="15.75" thickBot="1" x14ac:dyDescent="0.3">
      <c r="B301" s="85"/>
      <c r="C301" s="83" t="s">
        <v>153</v>
      </c>
      <c r="D301" s="110">
        <v>8</v>
      </c>
      <c r="E301" s="110">
        <v>7</v>
      </c>
      <c r="F301" s="110">
        <v>8</v>
      </c>
      <c r="G301" s="110">
        <v>8</v>
      </c>
      <c r="H301" s="110"/>
      <c r="I301" s="112">
        <v>25</v>
      </c>
      <c r="J301" s="84">
        <f>IF(SUM(D301:H301)=0,"",AVERAGE(D301:H301)*I301)</f>
        <v>193.75</v>
      </c>
    </row>
    <row r="302" spans="2:10" ht="15.75" thickBot="1" x14ac:dyDescent="0.3">
      <c r="B302" s="82">
        <v>3</v>
      </c>
      <c r="C302" s="87" t="s">
        <v>106</v>
      </c>
      <c r="D302" s="75"/>
      <c r="E302" s="75"/>
      <c r="F302" s="75"/>
      <c r="G302" s="75"/>
      <c r="H302" s="75"/>
      <c r="I302" s="77"/>
      <c r="J302" s="76">
        <f>IF(SUM(J303:J304)=0,"",SUM(J303:J304)+$J$292)</f>
        <v>653.75</v>
      </c>
    </row>
    <row r="303" spans="2:10" x14ac:dyDescent="0.25">
      <c r="B303" s="85"/>
      <c r="C303" s="83" t="s">
        <v>103</v>
      </c>
      <c r="D303" s="110">
        <v>8</v>
      </c>
      <c r="E303" s="110">
        <v>9</v>
      </c>
      <c r="F303" s="110">
        <v>8</v>
      </c>
      <c r="G303" s="110">
        <v>9</v>
      </c>
      <c r="H303" s="110"/>
      <c r="I303" s="112">
        <v>30</v>
      </c>
      <c r="J303" s="84">
        <f>IF(SUM(D303:H303)=0,"",AVERAGE(D303:H303)*I303)</f>
        <v>255</v>
      </c>
    </row>
    <row r="304" spans="2:10" ht="15.75" thickBot="1" x14ac:dyDescent="0.3">
      <c r="B304" s="85"/>
      <c r="C304" s="83" t="s">
        <v>153</v>
      </c>
      <c r="D304" s="110">
        <v>8</v>
      </c>
      <c r="E304" s="110">
        <v>9</v>
      </c>
      <c r="F304" s="110">
        <v>8</v>
      </c>
      <c r="G304" s="110">
        <v>8</v>
      </c>
      <c r="H304" s="110"/>
      <c r="I304" s="112">
        <v>25</v>
      </c>
      <c r="J304" s="84">
        <f>IF(SUM(D304:H304)=0,"",AVERAGE(D304:H304)*I304)</f>
        <v>206.25</v>
      </c>
    </row>
    <row r="305" spans="2:10" ht="15.75" thickBot="1" x14ac:dyDescent="0.3">
      <c r="B305" s="82">
        <v>4</v>
      </c>
      <c r="C305" s="87" t="s">
        <v>107</v>
      </c>
      <c r="D305" s="75"/>
      <c r="E305" s="75"/>
      <c r="F305" s="75"/>
      <c r="G305" s="75"/>
      <c r="H305" s="75"/>
      <c r="I305" s="77"/>
      <c r="J305" s="76" t="str">
        <f>IF(SUM(J306:J307)=0,"",SUM(J306:J307)+$J$292)</f>
        <v/>
      </c>
    </row>
    <row r="306" spans="2:10" x14ac:dyDescent="0.25">
      <c r="B306" s="85"/>
      <c r="C306" s="83" t="s">
        <v>103</v>
      </c>
      <c r="D306" s="110"/>
      <c r="E306" s="110"/>
      <c r="F306" s="110"/>
      <c r="G306" s="110"/>
      <c r="H306" s="110"/>
      <c r="I306" s="112">
        <v>30</v>
      </c>
      <c r="J306" s="84" t="str">
        <f>IF(SUM(D306:H306)=0,"",AVERAGE(D306:H306)*I306)</f>
        <v/>
      </c>
    </row>
    <row r="307" spans="2:10" ht="15.75" thickBot="1" x14ac:dyDescent="0.3">
      <c r="B307" s="85"/>
      <c r="C307" s="83" t="s">
        <v>153</v>
      </c>
      <c r="D307" s="110"/>
      <c r="E307" s="110"/>
      <c r="F307" s="110"/>
      <c r="G307" s="110"/>
      <c r="H307" s="110"/>
      <c r="I307" s="112">
        <v>25</v>
      </c>
      <c r="J307" s="84" t="str">
        <f>IF(SUM(D307:H307)=0,"",AVERAGE(D307:H307)*I307)</f>
        <v/>
      </c>
    </row>
    <row r="308" spans="2:10" ht="15.75" thickBot="1" x14ac:dyDescent="0.3">
      <c r="B308" s="82">
        <v>5</v>
      </c>
      <c r="C308" s="87" t="s">
        <v>108</v>
      </c>
      <c r="D308" s="75"/>
      <c r="E308" s="75"/>
      <c r="F308" s="75"/>
      <c r="G308" s="75"/>
      <c r="H308" s="75"/>
      <c r="I308" s="77"/>
      <c r="J308" s="76" t="str">
        <f>IF(SUM(J309:J310)=0,"",SUM(J309:J310)+$J$292)</f>
        <v/>
      </c>
    </row>
    <row r="309" spans="2:10" x14ac:dyDescent="0.25">
      <c r="B309" s="85"/>
      <c r="C309" s="83" t="s">
        <v>103</v>
      </c>
      <c r="D309" s="110"/>
      <c r="E309" s="110"/>
      <c r="F309" s="110"/>
      <c r="G309" s="110"/>
      <c r="H309" s="110"/>
      <c r="I309" s="112">
        <v>30</v>
      </c>
      <c r="J309" s="84" t="str">
        <f>IF(SUM(D309:H309)=0,"",AVERAGE(D309:H309)*I309)</f>
        <v/>
      </c>
    </row>
    <row r="310" spans="2:10" ht="15.75" thickBot="1" x14ac:dyDescent="0.3">
      <c r="B310" s="85"/>
      <c r="C310" s="83" t="s">
        <v>153</v>
      </c>
      <c r="D310" s="110"/>
      <c r="E310" s="110"/>
      <c r="F310" s="110"/>
      <c r="G310" s="110"/>
      <c r="H310" s="110"/>
      <c r="I310" s="112">
        <v>25</v>
      </c>
      <c r="J310" s="84" t="str">
        <f>IF(SUM(D310:H310)=0,"",AVERAGE(D310:H310)*I310)</f>
        <v/>
      </c>
    </row>
    <row r="311" spans="2:10" ht="15.75" thickBot="1" x14ac:dyDescent="0.3">
      <c r="B311" s="82">
        <v>6</v>
      </c>
      <c r="C311" s="87" t="s">
        <v>109</v>
      </c>
      <c r="D311" s="75"/>
      <c r="E311" s="75"/>
      <c r="F311" s="75"/>
      <c r="G311" s="75"/>
      <c r="H311" s="75"/>
      <c r="I311" s="77"/>
      <c r="J311" s="76" t="str">
        <f>IF(SUM(J312:J313)=0,"",SUM(J312:J313)+$J$292)</f>
        <v/>
      </c>
    </row>
    <row r="312" spans="2:10" x14ac:dyDescent="0.25">
      <c r="B312" s="85"/>
      <c r="C312" s="83" t="s">
        <v>103</v>
      </c>
      <c r="D312" s="110"/>
      <c r="E312" s="110"/>
      <c r="F312" s="110"/>
      <c r="G312" s="110"/>
      <c r="H312" s="110"/>
      <c r="I312" s="112">
        <v>30</v>
      </c>
      <c r="J312" s="84" t="str">
        <f>IF(SUM(D312:H312)=0,"",AVERAGE(D312:H312)*I312)</f>
        <v/>
      </c>
    </row>
    <row r="313" spans="2:10" ht="15.75" thickBot="1" x14ac:dyDescent="0.3">
      <c r="B313" s="85"/>
      <c r="C313" s="83" t="s">
        <v>153</v>
      </c>
      <c r="D313" s="110"/>
      <c r="E313" s="110"/>
      <c r="F313" s="110"/>
      <c r="G313" s="110"/>
      <c r="H313" s="110"/>
      <c r="I313" s="112">
        <v>25</v>
      </c>
      <c r="J313" s="84" t="str">
        <f>IF(SUM(D313:H313)=0,"",AVERAGE(D313:H313)*I313)</f>
        <v/>
      </c>
    </row>
    <row r="314" spans="2:10" ht="15.75" thickBot="1" x14ac:dyDescent="0.3">
      <c r="B314" s="82">
        <v>7</v>
      </c>
      <c r="C314" s="87" t="s">
        <v>110</v>
      </c>
      <c r="D314" s="75"/>
      <c r="E314" s="75"/>
      <c r="F314" s="75"/>
      <c r="G314" s="75"/>
      <c r="H314" s="75"/>
      <c r="I314" s="77"/>
      <c r="J314" s="76">
        <f>IF(SUM(J315:J316)=0,"",SUM(J315:J316)+$J$292)</f>
        <v>627.5</v>
      </c>
    </row>
    <row r="315" spans="2:10" x14ac:dyDescent="0.25">
      <c r="B315" s="85"/>
      <c r="C315" s="83" t="s">
        <v>103</v>
      </c>
      <c r="D315" s="110">
        <v>8</v>
      </c>
      <c r="E315" s="110">
        <v>8</v>
      </c>
      <c r="F315" s="110">
        <v>8</v>
      </c>
      <c r="G315" s="110">
        <v>9</v>
      </c>
      <c r="H315" s="110"/>
      <c r="I315" s="112">
        <v>30</v>
      </c>
      <c r="J315" s="84">
        <f>IF(SUM(D315:H315)=0,"",AVERAGE(D315:H315)*I315)</f>
        <v>247.5</v>
      </c>
    </row>
    <row r="316" spans="2:10" ht="15.75" thickBot="1" x14ac:dyDescent="0.3">
      <c r="B316" s="85"/>
      <c r="C316" s="83" t="s">
        <v>153</v>
      </c>
      <c r="D316" s="110">
        <v>8</v>
      </c>
      <c r="E316" s="110">
        <v>6</v>
      </c>
      <c r="F316" s="110">
        <v>8</v>
      </c>
      <c r="G316" s="110">
        <v>8</v>
      </c>
      <c r="H316" s="110"/>
      <c r="I316" s="112">
        <v>25</v>
      </c>
      <c r="J316" s="84">
        <f>IF(SUM(D316:H316)=0,"",AVERAGE(D316:H316)*I316)</f>
        <v>187.5</v>
      </c>
    </row>
    <row r="317" spans="2:10" ht="15.75" thickBot="1" x14ac:dyDescent="0.3">
      <c r="B317" s="82">
        <v>8</v>
      </c>
      <c r="C317" s="87" t="s">
        <v>111</v>
      </c>
      <c r="D317" s="75"/>
      <c r="E317" s="75"/>
      <c r="F317" s="75"/>
      <c r="G317" s="75"/>
      <c r="H317" s="75"/>
      <c r="I317" s="77"/>
      <c r="J317" s="76">
        <f>IF(SUM(J318:J319)=0,"",SUM(J318:J319)+$J$292)</f>
        <v>660</v>
      </c>
    </row>
    <row r="318" spans="2:10" x14ac:dyDescent="0.25">
      <c r="B318" s="85"/>
      <c r="C318" s="83" t="s">
        <v>103</v>
      </c>
      <c r="D318" s="110">
        <v>8</v>
      </c>
      <c r="E318" s="110">
        <v>9</v>
      </c>
      <c r="F318" s="110">
        <v>8</v>
      </c>
      <c r="G318" s="110">
        <v>9</v>
      </c>
      <c r="H318" s="110"/>
      <c r="I318" s="112">
        <v>30</v>
      </c>
      <c r="J318" s="84">
        <f>IF(SUM(D318:H318)=0,"",AVERAGE(D318:H318)*I318)</f>
        <v>255</v>
      </c>
    </row>
    <row r="319" spans="2:10" ht="15.75" thickBot="1" x14ac:dyDescent="0.3">
      <c r="B319" s="85"/>
      <c r="C319" s="83" t="s">
        <v>153</v>
      </c>
      <c r="D319" s="110">
        <v>8</v>
      </c>
      <c r="E319" s="110">
        <v>9</v>
      </c>
      <c r="F319" s="110">
        <v>8</v>
      </c>
      <c r="G319" s="110">
        <v>9</v>
      </c>
      <c r="H319" s="110"/>
      <c r="I319" s="112">
        <v>25</v>
      </c>
      <c r="J319" s="84">
        <f>IF(SUM(D319:H319)=0,"",AVERAGE(D319:H319)*I319)</f>
        <v>212.5</v>
      </c>
    </row>
    <row r="320" spans="2:10" ht="15.75" thickBot="1" x14ac:dyDescent="0.3">
      <c r="B320" s="82">
        <v>9</v>
      </c>
      <c r="C320" s="87" t="s">
        <v>112</v>
      </c>
      <c r="D320" s="75"/>
      <c r="E320" s="75"/>
      <c r="F320" s="75"/>
      <c r="G320" s="75"/>
      <c r="H320" s="75"/>
      <c r="I320" s="77"/>
      <c r="J320" s="76">
        <f>IF(SUM(J321:J322)=0,"",SUM(J321:J322)+$J$292)</f>
        <v>632.5</v>
      </c>
    </row>
    <row r="321" spans="2:10" x14ac:dyDescent="0.25">
      <c r="B321" s="85"/>
      <c r="C321" s="83" t="s">
        <v>103</v>
      </c>
      <c r="D321" s="110">
        <v>8</v>
      </c>
      <c r="E321" s="110">
        <v>7</v>
      </c>
      <c r="F321" s="110">
        <v>8</v>
      </c>
      <c r="G321" s="110">
        <v>9</v>
      </c>
      <c r="H321" s="110"/>
      <c r="I321" s="112">
        <v>30</v>
      </c>
      <c r="J321" s="84">
        <f>IF(SUM(D321:H321)=0,"",AVERAGE(D321:H321)*I321)</f>
        <v>240</v>
      </c>
    </row>
    <row r="322" spans="2:10" ht="15.75" thickBot="1" x14ac:dyDescent="0.3">
      <c r="B322" s="88"/>
      <c r="C322" s="55" t="s">
        <v>153</v>
      </c>
      <c r="D322" s="111">
        <v>8</v>
      </c>
      <c r="E322" s="111">
        <v>7</v>
      </c>
      <c r="F322" s="111">
        <v>8</v>
      </c>
      <c r="G322" s="111">
        <v>9</v>
      </c>
      <c r="H322" s="111"/>
      <c r="I322" s="113">
        <v>25</v>
      </c>
      <c r="J322" s="89">
        <f>IF(SUM(D322:H322)=0,"",AVERAGE(D322:H322)*I322)</f>
        <v>200</v>
      </c>
    </row>
    <row r="323" spans="2:10" ht="15.75" thickBot="1" x14ac:dyDescent="0.3">
      <c r="B323" s="90"/>
      <c r="C323" s="90"/>
      <c r="D323" s="90"/>
      <c r="E323" s="90"/>
      <c r="F323" s="90"/>
      <c r="G323" s="90"/>
      <c r="H323" s="90"/>
      <c r="I323" s="92"/>
      <c r="J323" s="90"/>
    </row>
    <row r="324" spans="2:10" ht="15.75" thickBot="1" x14ac:dyDescent="0.3">
      <c r="B324" s="78" t="s">
        <v>178</v>
      </c>
      <c r="C324" s="79" t="s">
        <v>151</v>
      </c>
      <c r="D324" s="80"/>
      <c r="E324" s="80"/>
      <c r="F324" s="80"/>
      <c r="G324" s="80"/>
      <c r="H324" s="80"/>
      <c r="I324" s="81"/>
      <c r="J324" s="76">
        <f>IF(SUM(J325:J326)=0,0,SUM(J325:J326))</f>
        <v>152.5</v>
      </c>
    </row>
    <row r="325" spans="2:10" x14ac:dyDescent="0.25">
      <c r="B325" s="82" t="str">
        <f>KEY!$B$24</f>
        <v>COMPUNET INC</v>
      </c>
      <c r="C325" s="83" t="s">
        <v>152</v>
      </c>
      <c r="D325" s="110">
        <v>6</v>
      </c>
      <c r="E325" s="110">
        <v>6</v>
      </c>
      <c r="F325" s="110">
        <v>5</v>
      </c>
      <c r="G325" s="110">
        <v>7</v>
      </c>
      <c r="H325" s="110"/>
      <c r="I325" s="112">
        <v>15</v>
      </c>
      <c r="J325" s="84">
        <f>IF(SUM(D325:H325)=0,"",AVERAGE(D325:H325)*I325)</f>
        <v>90</v>
      </c>
    </row>
    <row r="326" spans="2:10" x14ac:dyDescent="0.25">
      <c r="B326" s="85"/>
      <c r="C326" s="83" t="s">
        <v>99</v>
      </c>
      <c r="D326" s="110">
        <v>6</v>
      </c>
      <c r="E326" s="110">
        <v>7</v>
      </c>
      <c r="F326" s="110">
        <v>5</v>
      </c>
      <c r="G326" s="110">
        <v>7</v>
      </c>
      <c r="H326" s="110"/>
      <c r="I326" s="112">
        <v>10</v>
      </c>
      <c r="J326" s="84">
        <f>IF(SUM(D326:H326)=0,"",AVERAGE(D326:H326)*I326)</f>
        <v>62.5</v>
      </c>
    </row>
    <row r="327" spans="2:10" ht="15.75" thickBot="1" x14ac:dyDescent="0.3">
      <c r="B327" s="85"/>
      <c r="C327" s="83" t="s">
        <v>100</v>
      </c>
      <c r="D327" s="110" t="s">
        <v>381</v>
      </c>
      <c r="E327" s="110"/>
      <c r="F327" s="110" t="s">
        <v>381</v>
      </c>
      <c r="G327" s="110" t="s">
        <v>381</v>
      </c>
      <c r="H327" s="110"/>
      <c r="I327" s="51" t="s">
        <v>162</v>
      </c>
      <c r="J327" s="86"/>
    </row>
    <row r="328" spans="2:10" ht="15.75" thickBot="1" x14ac:dyDescent="0.3">
      <c r="B328" s="82">
        <v>1</v>
      </c>
      <c r="C328" s="87" t="s">
        <v>102</v>
      </c>
      <c r="D328" s="75"/>
      <c r="E328" s="75"/>
      <c r="F328" s="75"/>
      <c r="G328" s="75"/>
      <c r="H328" s="75"/>
      <c r="I328" s="77"/>
      <c r="J328" s="76">
        <f>IF(SUM(J329:J330)=0,"",SUM(J329:J330)+$J$324)</f>
        <v>440</v>
      </c>
    </row>
    <row r="329" spans="2:10" x14ac:dyDescent="0.25">
      <c r="B329" s="85"/>
      <c r="C329" s="83" t="s">
        <v>103</v>
      </c>
      <c r="D329" s="110">
        <v>5</v>
      </c>
      <c r="E329" s="110">
        <v>5</v>
      </c>
      <c r="F329" s="110">
        <v>5</v>
      </c>
      <c r="G329" s="110">
        <v>5</v>
      </c>
      <c r="H329" s="110"/>
      <c r="I329" s="112">
        <v>30</v>
      </c>
      <c r="J329" s="84">
        <f>IF(SUM(D329:H329)=0,"",AVERAGE(D329:H329)*I329)</f>
        <v>150</v>
      </c>
    </row>
    <row r="330" spans="2:10" ht="15.75" thickBot="1" x14ac:dyDescent="0.3">
      <c r="B330" s="85"/>
      <c r="C330" s="83" t="s">
        <v>153</v>
      </c>
      <c r="D330" s="110">
        <v>5</v>
      </c>
      <c r="E330" s="110">
        <v>5</v>
      </c>
      <c r="F330" s="110">
        <v>5</v>
      </c>
      <c r="G330" s="110">
        <v>7</v>
      </c>
      <c r="H330" s="110"/>
      <c r="I330" s="112">
        <v>25</v>
      </c>
      <c r="J330" s="84">
        <f>IF(SUM(D330:H330)=0,"",AVERAGE(D330:H330)*I330)</f>
        <v>137.5</v>
      </c>
    </row>
    <row r="331" spans="2:10" ht="15.75" thickBot="1" x14ac:dyDescent="0.3">
      <c r="B331" s="82">
        <v>2</v>
      </c>
      <c r="C331" s="87" t="s">
        <v>105</v>
      </c>
      <c r="D331" s="75"/>
      <c r="E331" s="75"/>
      <c r="F331" s="75"/>
      <c r="G331" s="75"/>
      <c r="H331" s="75"/>
      <c r="I331" s="77"/>
      <c r="J331" s="76" t="str">
        <f>IF(SUM(J332:J333)=0,"",SUM(J332:J333)+$J$324)</f>
        <v/>
      </c>
    </row>
    <row r="332" spans="2:10" x14ac:dyDescent="0.25">
      <c r="B332" s="85"/>
      <c r="C332" s="83" t="s">
        <v>103</v>
      </c>
      <c r="D332" s="110"/>
      <c r="E332" s="110"/>
      <c r="F332" s="110"/>
      <c r="G332" s="110"/>
      <c r="H332" s="110"/>
      <c r="I332" s="112">
        <v>30</v>
      </c>
      <c r="J332" s="84" t="str">
        <f>IF(SUM(D332:H332)=0,"",AVERAGE(D332:H332)*I332)</f>
        <v/>
      </c>
    </row>
    <row r="333" spans="2:10" ht="15.75" thickBot="1" x14ac:dyDescent="0.3">
      <c r="B333" s="85"/>
      <c r="C333" s="83" t="s">
        <v>153</v>
      </c>
      <c r="D333" s="110"/>
      <c r="E333" s="110"/>
      <c r="F333" s="110"/>
      <c r="G333" s="110"/>
      <c r="H333" s="110"/>
      <c r="I333" s="112">
        <v>25</v>
      </c>
      <c r="J333" s="84" t="str">
        <f>IF(SUM(D333:H333)=0,"",AVERAGE(D333:H333)*I333)</f>
        <v/>
      </c>
    </row>
    <row r="334" spans="2:10" ht="15.75" thickBot="1" x14ac:dyDescent="0.3">
      <c r="B334" s="82">
        <v>3</v>
      </c>
      <c r="C334" s="87" t="s">
        <v>106</v>
      </c>
      <c r="D334" s="75"/>
      <c r="E334" s="75"/>
      <c r="F334" s="75"/>
      <c r="G334" s="75"/>
      <c r="H334" s="75"/>
      <c r="I334" s="77"/>
      <c r="J334" s="76">
        <f>IF(SUM(J335:J336)=0,"",SUM(J335:J336)+$J$324)</f>
        <v>427.5</v>
      </c>
    </row>
    <row r="335" spans="2:10" x14ac:dyDescent="0.25">
      <c r="B335" s="85"/>
      <c r="C335" s="83" t="s">
        <v>103</v>
      </c>
      <c r="D335" s="110">
        <v>5</v>
      </c>
      <c r="E335" s="110">
        <v>5</v>
      </c>
      <c r="F335" s="110">
        <v>5</v>
      </c>
      <c r="G335" s="110">
        <v>5</v>
      </c>
      <c r="H335" s="110"/>
      <c r="I335" s="112">
        <v>30</v>
      </c>
      <c r="J335" s="84">
        <f>IF(SUM(D335:H335)=0,"",AVERAGE(D335:H335)*I335)</f>
        <v>150</v>
      </c>
    </row>
    <row r="336" spans="2:10" ht="15.75" thickBot="1" x14ac:dyDescent="0.3">
      <c r="B336" s="85"/>
      <c r="C336" s="83" t="s">
        <v>153</v>
      </c>
      <c r="D336" s="110">
        <v>5</v>
      </c>
      <c r="E336" s="110">
        <v>5</v>
      </c>
      <c r="F336" s="110">
        <v>5</v>
      </c>
      <c r="G336" s="110">
        <v>5</v>
      </c>
      <c r="H336" s="110"/>
      <c r="I336" s="112">
        <v>25</v>
      </c>
      <c r="J336" s="84">
        <f>IF(SUM(D336:H336)=0,"",AVERAGE(D336:H336)*I336)</f>
        <v>125</v>
      </c>
    </row>
    <row r="337" spans="2:10" ht="15.75" thickBot="1" x14ac:dyDescent="0.3">
      <c r="B337" s="82">
        <v>4</v>
      </c>
      <c r="C337" s="87" t="s">
        <v>107</v>
      </c>
      <c r="D337" s="75"/>
      <c r="E337" s="75"/>
      <c r="F337" s="75"/>
      <c r="G337" s="75"/>
      <c r="H337" s="75"/>
      <c r="I337" s="77"/>
      <c r="J337" s="76" t="str">
        <f>IF(SUM(J338:J339)=0,"",SUM(J338:J339)+$J$324)</f>
        <v/>
      </c>
    </row>
    <row r="338" spans="2:10" x14ac:dyDescent="0.25">
      <c r="B338" s="85"/>
      <c r="C338" s="83" t="s">
        <v>103</v>
      </c>
      <c r="D338" s="110"/>
      <c r="E338" s="110"/>
      <c r="F338" s="110"/>
      <c r="G338" s="110"/>
      <c r="H338" s="110"/>
      <c r="I338" s="112">
        <v>30</v>
      </c>
      <c r="J338" s="84" t="str">
        <f>IF(SUM(D338:H338)=0,"",AVERAGE(D338:H338)*I338)</f>
        <v/>
      </c>
    </row>
    <row r="339" spans="2:10" ht="15.75" thickBot="1" x14ac:dyDescent="0.3">
      <c r="B339" s="85"/>
      <c r="C339" s="83" t="s">
        <v>153</v>
      </c>
      <c r="D339" s="110"/>
      <c r="E339" s="110"/>
      <c r="F339" s="110"/>
      <c r="G339" s="110"/>
      <c r="H339" s="110"/>
      <c r="I339" s="112">
        <v>25</v>
      </c>
      <c r="J339" s="84" t="str">
        <f>IF(SUM(D339:H339)=0,"",AVERAGE(D339:H339)*I339)</f>
        <v/>
      </c>
    </row>
    <row r="340" spans="2:10" ht="15.75" thickBot="1" x14ac:dyDescent="0.3">
      <c r="B340" s="82">
        <v>5</v>
      </c>
      <c r="C340" s="87" t="s">
        <v>108</v>
      </c>
      <c r="D340" s="75"/>
      <c r="E340" s="75"/>
      <c r="F340" s="75"/>
      <c r="G340" s="75"/>
      <c r="H340" s="75"/>
      <c r="I340" s="77"/>
      <c r="J340" s="76" t="str">
        <f>IF(SUM(J341:J342)=0,"",SUM(J341:J342)+$J$324)</f>
        <v/>
      </c>
    </row>
    <row r="341" spans="2:10" x14ac:dyDescent="0.25">
      <c r="B341" s="85"/>
      <c r="C341" s="83" t="s">
        <v>103</v>
      </c>
      <c r="D341" s="110"/>
      <c r="E341" s="110"/>
      <c r="F341" s="110"/>
      <c r="G341" s="110"/>
      <c r="H341" s="110"/>
      <c r="I341" s="112">
        <v>30</v>
      </c>
      <c r="J341" s="84" t="str">
        <f>IF(SUM(D341:H341)=0,"",AVERAGE(D341:H341)*I341)</f>
        <v/>
      </c>
    </row>
    <row r="342" spans="2:10" ht="15.75" thickBot="1" x14ac:dyDescent="0.3">
      <c r="B342" s="85"/>
      <c r="C342" s="83" t="s">
        <v>153</v>
      </c>
      <c r="D342" s="110"/>
      <c r="E342" s="110"/>
      <c r="F342" s="110"/>
      <c r="G342" s="110"/>
      <c r="H342" s="110"/>
      <c r="I342" s="112">
        <v>25</v>
      </c>
      <c r="J342" s="84" t="str">
        <f>IF(SUM(D342:H342)=0,"",AVERAGE(D342:H342)*I342)</f>
        <v/>
      </c>
    </row>
    <row r="343" spans="2:10" ht="15.75" thickBot="1" x14ac:dyDescent="0.3">
      <c r="B343" s="82">
        <v>6</v>
      </c>
      <c r="C343" s="87" t="s">
        <v>109</v>
      </c>
      <c r="D343" s="75"/>
      <c r="E343" s="75"/>
      <c r="F343" s="75"/>
      <c r="G343" s="75"/>
      <c r="H343" s="75"/>
      <c r="I343" s="77"/>
      <c r="J343" s="76" t="str">
        <f>IF(SUM(J344:J345)=0,"",SUM(J344:J345)+$J$324)</f>
        <v/>
      </c>
    </row>
    <row r="344" spans="2:10" x14ac:dyDescent="0.25">
      <c r="B344" s="85"/>
      <c r="C344" s="83" t="s">
        <v>103</v>
      </c>
      <c r="D344" s="110"/>
      <c r="E344" s="110"/>
      <c r="F344" s="110"/>
      <c r="G344" s="110"/>
      <c r="H344" s="110"/>
      <c r="I344" s="112">
        <v>30</v>
      </c>
      <c r="J344" s="84" t="str">
        <f>IF(SUM(D344:H344)=0,"",AVERAGE(D344:H344)*I344)</f>
        <v/>
      </c>
    </row>
    <row r="345" spans="2:10" ht="15.75" thickBot="1" x14ac:dyDescent="0.3">
      <c r="B345" s="85"/>
      <c r="C345" s="83" t="s">
        <v>153</v>
      </c>
      <c r="D345" s="110"/>
      <c r="E345" s="110"/>
      <c r="F345" s="110"/>
      <c r="G345" s="110"/>
      <c r="H345" s="110"/>
      <c r="I345" s="112">
        <v>25</v>
      </c>
      <c r="J345" s="84" t="str">
        <f>IF(SUM(D345:H345)=0,"",AVERAGE(D345:H345)*I345)</f>
        <v/>
      </c>
    </row>
    <row r="346" spans="2:10" ht="15.75" thickBot="1" x14ac:dyDescent="0.3">
      <c r="B346" s="82">
        <v>7</v>
      </c>
      <c r="C346" s="87" t="s">
        <v>110</v>
      </c>
      <c r="D346" s="75"/>
      <c r="E346" s="75"/>
      <c r="F346" s="75"/>
      <c r="G346" s="75"/>
      <c r="H346" s="75"/>
      <c r="I346" s="77"/>
      <c r="J346" s="76" t="str">
        <f>IF(SUM(J347:J348)=0,"",SUM(J347:J348)+$J$324)</f>
        <v/>
      </c>
    </row>
    <row r="347" spans="2:10" x14ac:dyDescent="0.25">
      <c r="B347" s="85"/>
      <c r="C347" s="83" t="s">
        <v>103</v>
      </c>
      <c r="D347" s="110"/>
      <c r="E347" s="110"/>
      <c r="F347" s="110"/>
      <c r="G347" s="110"/>
      <c r="H347" s="110"/>
      <c r="I347" s="112">
        <v>30</v>
      </c>
      <c r="J347" s="84" t="str">
        <f>IF(SUM(D347:H347)=0,"",AVERAGE(D347:H347)*I347)</f>
        <v/>
      </c>
    </row>
    <row r="348" spans="2:10" ht="15.75" thickBot="1" x14ac:dyDescent="0.3">
      <c r="B348" s="85"/>
      <c r="C348" s="83" t="s">
        <v>153</v>
      </c>
      <c r="D348" s="110"/>
      <c r="E348" s="110"/>
      <c r="F348" s="110"/>
      <c r="G348" s="110"/>
      <c r="H348" s="110"/>
      <c r="I348" s="112">
        <v>25</v>
      </c>
      <c r="J348" s="84" t="str">
        <f>IF(SUM(D348:H348)=0,"",AVERAGE(D348:H348)*I348)</f>
        <v/>
      </c>
    </row>
    <row r="349" spans="2:10" ht="15.75" thickBot="1" x14ac:dyDescent="0.3">
      <c r="B349" s="82">
        <v>8</v>
      </c>
      <c r="C349" s="87" t="s">
        <v>111</v>
      </c>
      <c r="D349" s="75"/>
      <c r="E349" s="75"/>
      <c r="F349" s="75"/>
      <c r="G349" s="75"/>
      <c r="H349" s="75"/>
      <c r="I349" s="77"/>
      <c r="J349" s="76" t="str">
        <f>IF(SUM(J350:J351)=0,"",SUM(J350:J351)+$J$324)</f>
        <v/>
      </c>
    </row>
    <row r="350" spans="2:10" x14ac:dyDescent="0.25">
      <c r="B350" s="85"/>
      <c r="C350" s="83" t="s">
        <v>103</v>
      </c>
      <c r="D350" s="110"/>
      <c r="E350" s="110"/>
      <c r="F350" s="110"/>
      <c r="G350" s="110"/>
      <c r="H350" s="110"/>
      <c r="I350" s="112">
        <v>30</v>
      </c>
      <c r="J350" s="84" t="str">
        <f>IF(SUM(D350:H350)=0,"",AVERAGE(D350:H350)*I350)</f>
        <v/>
      </c>
    </row>
    <row r="351" spans="2:10" ht="15.75" thickBot="1" x14ac:dyDescent="0.3">
      <c r="B351" s="85"/>
      <c r="C351" s="83" t="s">
        <v>153</v>
      </c>
      <c r="D351" s="110"/>
      <c r="E351" s="110"/>
      <c r="F351" s="110"/>
      <c r="G351" s="110"/>
      <c r="H351" s="110"/>
      <c r="I351" s="112">
        <v>25</v>
      </c>
      <c r="J351" s="84" t="str">
        <f>IF(SUM(D351:H351)=0,"",AVERAGE(D351:H351)*I351)</f>
        <v/>
      </c>
    </row>
    <row r="352" spans="2:10" ht="15.75" thickBot="1" x14ac:dyDescent="0.3">
      <c r="B352" s="82">
        <v>9</v>
      </c>
      <c r="C352" s="87" t="s">
        <v>112</v>
      </c>
      <c r="D352" s="75"/>
      <c r="E352" s="75"/>
      <c r="F352" s="75"/>
      <c r="G352" s="75"/>
      <c r="H352" s="75"/>
      <c r="I352" s="77"/>
      <c r="J352" s="76" t="str">
        <f>IF(SUM(J353:J354)=0,"",SUM(J353:J354)+$J$324)</f>
        <v/>
      </c>
    </row>
    <row r="353" spans="2:10" x14ac:dyDescent="0.25">
      <c r="B353" s="85"/>
      <c r="C353" s="83" t="s">
        <v>103</v>
      </c>
      <c r="D353" s="110"/>
      <c r="E353" s="110"/>
      <c r="F353" s="110"/>
      <c r="G353" s="110"/>
      <c r="H353" s="110"/>
      <c r="I353" s="112">
        <v>30</v>
      </c>
      <c r="J353" s="84" t="str">
        <f>IF(SUM(D353:H353)=0,"",AVERAGE(D353:H353)*I353)</f>
        <v/>
      </c>
    </row>
    <row r="354" spans="2:10" ht="15.75" thickBot="1" x14ac:dyDescent="0.3">
      <c r="B354" s="88"/>
      <c r="C354" s="55" t="s">
        <v>153</v>
      </c>
      <c r="D354" s="111"/>
      <c r="E354" s="111"/>
      <c r="F354" s="111"/>
      <c r="G354" s="111"/>
      <c r="H354" s="111"/>
      <c r="I354" s="113">
        <v>25</v>
      </c>
      <c r="J354" s="89" t="str">
        <f>IF(SUM(D354:H354)=0,"",AVERAGE(D354:H354)*I354)</f>
        <v/>
      </c>
    </row>
    <row r="355" spans="2:10" ht="15.75" thickBot="1" x14ac:dyDescent="0.3">
      <c r="B355" s="90"/>
      <c r="C355" s="90"/>
      <c r="D355" s="90"/>
      <c r="E355" s="90"/>
      <c r="F355" s="90"/>
      <c r="G355" s="90"/>
      <c r="H355" s="90"/>
      <c r="I355" s="92"/>
      <c r="J355" s="90"/>
    </row>
    <row r="356" spans="2:10" ht="15.75" thickBot="1" x14ac:dyDescent="0.3">
      <c r="B356" s="78" t="s">
        <v>179</v>
      </c>
      <c r="C356" s="79" t="s">
        <v>151</v>
      </c>
      <c r="D356" s="80"/>
      <c r="E356" s="80"/>
      <c r="F356" s="80"/>
      <c r="G356" s="80"/>
      <c r="H356" s="80"/>
      <c r="I356" s="81"/>
      <c r="J356" s="76">
        <f>IF(SUM(J357:J358)=0,0,SUM(J357:J358))</f>
        <v>173.75</v>
      </c>
    </row>
    <row r="357" spans="2:10" x14ac:dyDescent="0.25">
      <c r="B357" s="82" t="str">
        <f>KEY!$B$25</f>
        <v>COMSURV</v>
      </c>
      <c r="C357" s="83" t="s">
        <v>152</v>
      </c>
      <c r="D357" s="110">
        <v>8</v>
      </c>
      <c r="E357" s="110">
        <v>5</v>
      </c>
      <c r="F357" s="110">
        <v>6</v>
      </c>
      <c r="G357" s="110">
        <v>8</v>
      </c>
      <c r="H357" s="110"/>
      <c r="I357" s="112">
        <v>15</v>
      </c>
      <c r="J357" s="84">
        <f>IF(SUM(D357:H357)=0,"",AVERAGE(D357:H357)*I357)</f>
        <v>101.25</v>
      </c>
    </row>
    <row r="358" spans="2:10" x14ac:dyDescent="0.25">
      <c r="B358" s="85"/>
      <c r="C358" s="83" t="s">
        <v>99</v>
      </c>
      <c r="D358" s="110">
        <v>8</v>
      </c>
      <c r="E358" s="110">
        <v>7</v>
      </c>
      <c r="F358" s="110">
        <v>6</v>
      </c>
      <c r="G358" s="110">
        <v>8</v>
      </c>
      <c r="H358" s="110"/>
      <c r="I358" s="112">
        <v>10</v>
      </c>
      <c r="J358" s="84">
        <f>IF(SUM(D358:H358)=0,"",AVERAGE(D358:H358)*I358)</f>
        <v>72.5</v>
      </c>
    </row>
    <row r="359" spans="2:10" ht="15.75" thickBot="1" x14ac:dyDescent="0.3">
      <c r="B359" s="85"/>
      <c r="C359" s="83" t="s">
        <v>100</v>
      </c>
      <c r="D359" s="110" t="s">
        <v>381</v>
      </c>
      <c r="E359" s="110" t="s">
        <v>381</v>
      </c>
      <c r="F359" s="110" t="s">
        <v>381</v>
      </c>
      <c r="G359" s="110" t="s">
        <v>381</v>
      </c>
      <c r="H359" s="110"/>
      <c r="I359" s="51" t="s">
        <v>162</v>
      </c>
      <c r="J359" s="86"/>
    </row>
    <row r="360" spans="2:10" ht="15.75" thickBot="1" x14ac:dyDescent="0.3">
      <c r="B360" s="82">
        <v>1</v>
      </c>
      <c r="C360" s="87" t="s">
        <v>102</v>
      </c>
      <c r="D360" s="75"/>
      <c r="E360" s="75"/>
      <c r="F360" s="75"/>
      <c r="G360" s="75"/>
      <c r="H360" s="75"/>
      <c r="I360" s="77"/>
      <c r="J360" s="76">
        <f>IF(SUM(J361:J362)=0,"",SUM(J361:J362)+$J$356)</f>
        <v>505</v>
      </c>
    </row>
    <row r="361" spans="2:10" x14ac:dyDescent="0.25">
      <c r="B361" s="85"/>
      <c r="C361" s="83" t="s">
        <v>103</v>
      </c>
      <c r="D361" s="110">
        <v>7</v>
      </c>
      <c r="E361" s="110">
        <v>5</v>
      </c>
      <c r="F361" s="110">
        <v>5</v>
      </c>
      <c r="G361" s="110">
        <v>8</v>
      </c>
      <c r="H361" s="110"/>
      <c r="I361" s="112">
        <v>30</v>
      </c>
      <c r="J361" s="84">
        <f>IF(SUM(D361:H361)=0,"",AVERAGE(D361:H361)*I361)</f>
        <v>187.5</v>
      </c>
    </row>
    <row r="362" spans="2:10" ht="15.75" thickBot="1" x14ac:dyDescent="0.3">
      <c r="B362" s="85"/>
      <c r="C362" s="83" t="s">
        <v>153</v>
      </c>
      <c r="D362" s="110">
        <v>7</v>
      </c>
      <c r="E362" s="110">
        <v>4</v>
      </c>
      <c r="F362" s="110">
        <v>5</v>
      </c>
      <c r="G362" s="110">
        <v>7</v>
      </c>
      <c r="H362" s="110"/>
      <c r="I362" s="112">
        <v>25</v>
      </c>
      <c r="J362" s="84">
        <f>IF(SUM(D362:H362)=0,"",AVERAGE(D362:H362)*I362)</f>
        <v>143.75</v>
      </c>
    </row>
    <row r="363" spans="2:10" ht="15.75" thickBot="1" x14ac:dyDescent="0.3">
      <c r="B363" s="82">
        <v>2</v>
      </c>
      <c r="C363" s="87" t="s">
        <v>105</v>
      </c>
      <c r="D363" s="75"/>
      <c r="E363" s="75"/>
      <c r="F363" s="75"/>
      <c r="G363" s="75"/>
      <c r="H363" s="75"/>
      <c r="I363" s="77"/>
      <c r="J363" s="76" t="str">
        <f>IF(SUM(J364:J365)=0,"",SUM(J364:J365)+$J$356)</f>
        <v/>
      </c>
    </row>
    <row r="364" spans="2:10" x14ac:dyDescent="0.25">
      <c r="B364" s="85"/>
      <c r="C364" s="83" t="s">
        <v>103</v>
      </c>
      <c r="D364" s="110"/>
      <c r="E364" s="110"/>
      <c r="F364" s="110"/>
      <c r="G364" s="110"/>
      <c r="H364" s="110"/>
      <c r="I364" s="112">
        <v>30</v>
      </c>
      <c r="J364" s="84" t="str">
        <f>IF(SUM(D364:H364)=0,"",AVERAGE(D364:H364)*I364)</f>
        <v/>
      </c>
    </row>
    <row r="365" spans="2:10" ht="15.75" thickBot="1" x14ac:dyDescent="0.3">
      <c r="B365" s="85"/>
      <c r="C365" s="83" t="s">
        <v>153</v>
      </c>
      <c r="D365" s="110"/>
      <c r="E365" s="110"/>
      <c r="F365" s="110"/>
      <c r="G365" s="110"/>
      <c r="H365" s="110"/>
      <c r="I365" s="112">
        <v>25</v>
      </c>
      <c r="J365" s="84" t="str">
        <f>IF(SUM(D365:H365)=0,"",AVERAGE(D365:H365)*I365)</f>
        <v/>
      </c>
    </row>
    <row r="366" spans="2:10" ht="15.75" thickBot="1" x14ac:dyDescent="0.3">
      <c r="B366" s="82">
        <v>3</v>
      </c>
      <c r="C366" s="87" t="s">
        <v>106</v>
      </c>
      <c r="D366" s="75"/>
      <c r="E366" s="75"/>
      <c r="F366" s="75"/>
      <c r="G366" s="75"/>
      <c r="H366" s="75"/>
      <c r="I366" s="77"/>
      <c r="J366" s="76">
        <f>IF(SUM(J367:J368)=0,"",SUM(J367:J368)+$J$356)</f>
        <v>505</v>
      </c>
    </row>
    <row r="367" spans="2:10" x14ac:dyDescent="0.25">
      <c r="B367" s="85"/>
      <c r="C367" s="83" t="s">
        <v>103</v>
      </c>
      <c r="D367" s="110">
        <v>7</v>
      </c>
      <c r="E367" s="110">
        <v>5</v>
      </c>
      <c r="F367" s="110">
        <v>5</v>
      </c>
      <c r="G367" s="110">
        <v>8</v>
      </c>
      <c r="H367" s="110"/>
      <c r="I367" s="112">
        <v>30</v>
      </c>
      <c r="J367" s="84">
        <f>IF(SUM(D367:H367)=0,"",AVERAGE(D367:H367)*I367)</f>
        <v>187.5</v>
      </c>
    </row>
    <row r="368" spans="2:10" ht="15.75" thickBot="1" x14ac:dyDescent="0.3">
      <c r="B368" s="85"/>
      <c r="C368" s="83" t="s">
        <v>153</v>
      </c>
      <c r="D368" s="110">
        <v>7</v>
      </c>
      <c r="E368" s="110">
        <v>4</v>
      </c>
      <c r="F368" s="110">
        <v>5</v>
      </c>
      <c r="G368" s="110">
        <v>7</v>
      </c>
      <c r="H368" s="110"/>
      <c r="I368" s="112">
        <v>25</v>
      </c>
      <c r="J368" s="84">
        <f>IF(SUM(D368:H368)=0,"",AVERAGE(D368:H368)*I368)</f>
        <v>143.75</v>
      </c>
    </row>
    <row r="369" spans="2:10" ht="15.75" thickBot="1" x14ac:dyDescent="0.3">
      <c r="B369" s="82">
        <v>4</v>
      </c>
      <c r="C369" s="87" t="s">
        <v>107</v>
      </c>
      <c r="D369" s="75"/>
      <c r="E369" s="75"/>
      <c r="F369" s="75"/>
      <c r="G369" s="75"/>
      <c r="H369" s="75"/>
      <c r="I369" s="77"/>
      <c r="J369" s="76" t="str">
        <f>IF(SUM(J370:J371)=0,"",SUM(J370:J371)+$J$356)</f>
        <v/>
      </c>
    </row>
    <row r="370" spans="2:10" x14ac:dyDescent="0.25">
      <c r="B370" s="85"/>
      <c r="C370" s="83" t="s">
        <v>103</v>
      </c>
      <c r="D370" s="110"/>
      <c r="E370" s="110"/>
      <c r="F370" s="110"/>
      <c r="G370" s="110"/>
      <c r="H370" s="110"/>
      <c r="I370" s="112">
        <v>30</v>
      </c>
      <c r="J370" s="84" t="str">
        <f>IF(SUM(D370:H370)=0,"",AVERAGE(D370:H370)*I370)</f>
        <v/>
      </c>
    </row>
    <row r="371" spans="2:10" ht="15.75" thickBot="1" x14ac:dyDescent="0.3">
      <c r="B371" s="85"/>
      <c r="C371" s="83" t="s">
        <v>153</v>
      </c>
      <c r="D371" s="110"/>
      <c r="E371" s="110"/>
      <c r="F371" s="110"/>
      <c r="G371" s="110"/>
      <c r="H371" s="110"/>
      <c r="I371" s="112">
        <v>25</v>
      </c>
      <c r="J371" s="84" t="str">
        <f>IF(SUM(D371:H371)=0,"",AVERAGE(D371:H371)*I371)</f>
        <v/>
      </c>
    </row>
    <row r="372" spans="2:10" ht="15.75" thickBot="1" x14ac:dyDescent="0.3">
      <c r="B372" s="82">
        <v>5</v>
      </c>
      <c r="C372" s="87" t="s">
        <v>108</v>
      </c>
      <c r="D372" s="75"/>
      <c r="E372" s="75"/>
      <c r="F372" s="75"/>
      <c r="G372" s="75"/>
      <c r="H372" s="75"/>
      <c r="I372" s="77"/>
      <c r="J372" s="76" t="str">
        <f>IF(SUM(J373:J374)=0,"",SUM(J373:J374)+$J$356)</f>
        <v/>
      </c>
    </row>
    <row r="373" spans="2:10" x14ac:dyDescent="0.25">
      <c r="B373" s="85"/>
      <c r="C373" s="83" t="s">
        <v>103</v>
      </c>
      <c r="D373" s="110"/>
      <c r="E373" s="110"/>
      <c r="F373" s="110"/>
      <c r="G373" s="110"/>
      <c r="H373" s="110"/>
      <c r="I373" s="112">
        <v>30</v>
      </c>
      <c r="J373" s="84" t="str">
        <f>IF(SUM(D373:H373)=0,"",AVERAGE(D373:H373)*I373)</f>
        <v/>
      </c>
    </row>
    <row r="374" spans="2:10" ht="15.75" thickBot="1" x14ac:dyDescent="0.3">
      <c r="B374" s="85"/>
      <c r="C374" s="83" t="s">
        <v>153</v>
      </c>
      <c r="D374" s="110"/>
      <c r="E374" s="110"/>
      <c r="F374" s="110"/>
      <c r="G374" s="110"/>
      <c r="H374" s="110"/>
      <c r="I374" s="112">
        <v>25</v>
      </c>
      <c r="J374" s="84" t="str">
        <f>IF(SUM(D374:H374)=0,"",AVERAGE(D374:H374)*I374)</f>
        <v/>
      </c>
    </row>
    <row r="375" spans="2:10" ht="15.75" thickBot="1" x14ac:dyDescent="0.3">
      <c r="B375" s="82">
        <v>6</v>
      </c>
      <c r="C375" s="87" t="s">
        <v>109</v>
      </c>
      <c r="D375" s="75"/>
      <c r="E375" s="75"/>
      <c r="F375" s="75"/>
      <c r="G375" s="75"/>
      <c r="H375" s="75"/>
      <c r="I375" s="77"/>
      <c r="J375" s="76" t="str">
        <f>IF(SUM(J376:J377)=0,"",SUM(J376:J377)+$J$356)</f>
        <v/>
      </c>
    </row>
    <row r="376" spans="2:10" x14ac:dyDescent="0.25">
      <c r="B376" s="85"/>
      <c r="C376" s="83" t="s">
        <v>103</v>
      </c>
      <c r="D376" s="110"/>
      <c r="E376" s="110"/>
      <c r="F376" s="110"/>
      <c r="G376" s="110"/>
      <c r="H376" s="110"/>
      <c r="I376" s="112">
        <v>30</v>
      </c>
      <c r="J376" s="84" t="str">
        <f>IF(SUM(D376:H376)=0,"",AVERAGE(D376:H376)*I376)</f>
        <v/>
      </c>
    </row>
    <row r="377" spans="2:10" ht="15.75" thickBot="1" x14ac:dyDescent="0.3">
      <c r="B377" s="85"/>
      <c r="C377" s="83" t="s">
        <v>153</v>
      </c>
      <c r="D377" s="110"/>
      <c r="E377" s="110"/>
      <c r="F377" s="110"/>
      <c r="G377" s="110"/>
      <c r="H377" s="110"/>
      <c r="I377" s="112">
        <v>25</v>
      </c>
      <c r="J377" s="84" t="str">
        <f>IF(SUM(D377:H377)=0,"",AVERAGE(D377:H377)*I377)</f>
        <v/>
      </c>
    </row>
    <row r="378" spans="2:10" ht="15.75" thickBot="1" x14ac:dyDescent="0.3">
      <c r="B378" s="82">
        <v>7</v>
      </c>
      <c r="C378" s="87" t="s">
        <v>110</v>
      </c>
      <c r="D378" s="75"/>
      <c r="E378" s="75"/>
      <c r="F378" s="75"/>
      <c r="G378" s="75"/>
      <c r="H378" s="75"/>
      <c r="I378" s="77"/>
      <c r="J378" s="76" t="str">
        <f>IF(SUM(J379:J380)=0,"",SUM(J379:J380)+$J$356)</f>
        <v/>
      </c>
    </row>
    <row r="379" spans="2:10" x14ac:dyDescent="0.25">
      <c r="B379" s="85"/>
      <c r="C379" s="83" t="s">
        <v>103</v>
      </c>
      <c r="D379" s="110"/>
      <c r="E379" s="110"/>
      <c r="F379" s="110"/>
      <c r="G379" s="110"/>
      <c r="H379" s="110"/>
      <c r="I379" s="112">
        <v>30</v>
      </c>
      <c r="J379" s="84" t="str">
        <f>IF(SUM(D379:H379)=0,"",AVERAGE(D379:H379)*I379)</f>
        <v/>
      </c>
    </row>
    <row r="380" spans="2:10" ht="15.75" thickBot="1" x14ac:dyDescent="0.3">
      <c r="B380" s="85"/>
      <c r="C380" s="83" t="s">
        <v>153</v>
      </c>
      <c r="D380" s="110"/>
      <c r="E380" s="110"/>
      <c r="F380" s="110"/>
      <c r="G380" s="110"/>
      <c r="H380" s="110"/>
      <c r="I380" s="112">
        <v>25</v>
      </c>
      <c r="J380" s="84" t="str">
        <f>IF(SUM(D380:H380)=0,"",AVERAGE(D380:H380)*I380)</f>
        <v/>
      </c>
    </row>
    <row r="381" spans="2:10" ht="15.75" thickBot="1" x14ac:dyDescent="0.3">
      <c r="B381" s="82">
        <v>8</v>
      </c>
      <c r="C381" s="87" t="s">
        <v>111</v>
      </c>
      <c r="D381" s="75"/>
      <c r="E381" s="75"/>
      <c r="F381" s="75"/>
      <c r="G381" s="75"/>
      <c r="H381" s="75"/>
      <c r="I381" s="77"/>
      <c r="J381" s="76" t="str">
        <f>IF(SUM(J382:J383)=0,"",SUM(J382:J383)+$J$356)</f>
        <v/>
      </c>
    </row>
    <row r="382" spans="2:10" x14ac:dyDescent="0.25">
      <c r="B382" s="85"/>
      <c r="C382" s="83" t="s">
        <v>103</v>
      </c>
      <c r="D382" s="110"/>
      <c r="E382" s="110"/>
      <c r="F382" s="110"/>
      <c r="G382" s="110"/>
      <c r="H382" s="110"/>
      <c r="I382" s="112">
        <v>30</v>
      </c>
      <c r="J382" s="84" t="str">
        <f>IF(SUM(D382:H382)=0,"",AVERAGE(D382:H382)*I382)</f>
        <v/>
      </c>
    </row>
    <row r="383" spans="2:10" ht="15.75" thickBot="1" x14ac:dyDescent="0.3">
      <c r="B383" s="85"/>
      <c r="C383" s="83" t="s">
        <v>153</v>
      </c>
      <c r="D383" s="110"/>
      <c r="E383" s="110"/>
      <c r="F383" s="110"/>
      <c r="G383" s="110"/>
      <c r="H383" s="110"/>
      <c r="I383" s="112">
        <v>25</v>
      </c>
      <c r="J383" s="84" t="str">
        <f>IF(SUM(D383:H383)=0,"",AVERAGE(D383:H383)*I383)</f>
        <v/>
      </c>
    </row>
    <row r="384" spans="2:10" ht="15.75" thickBot="1" x14ac:dyDescent="0.3">
      <c r="B384" s="82">
        <v>9</v>
      </c>
      <c r="C384" s="87" t="s">
        <v>112</v>
      </c>
      <c r="D384" s="75"/>
      <c r="E384" s="75"/>
      <c r="F384" s="75"/>
      <c r="G384" s="75"/>
      <c r="H384" s="75"/>
      <c r="I384" s="77"/>
      <c r="J384" s="76" t="str">
        <f>IF(SUM(J385:J386)=0,"",SUM(J385:J386)+$J$356)</f>
        <v/>
      </c>
    </row>
    <row r="385" spans="2:10" x14ac:dyDescent="0.25">
      <c r="B385" s="85"/>
      <c r="C385" s="83" t="s">
        <v>103</v>
      </c>
      <c r="D385" s="110"/>
      <c r="E385" s="110"/>
      <c r="F385" s="110"/>
      <c r="G385" s="110"/>
      <c r="H385" s="110"/>
      <c r="I385" s="112">
        <v>30</v>
      </c>
      <c r="J385" s="84" t="str">
        <f>IF(SUM(D385:H385)=0,"",AVERAGE(D385:H385)*I385)</f>
        <v/>
      </c>
    </row>
    <row r="386" spans="2:10" ht="15.75" thickBot="1" x14ac:dyDescent="0.3">
      <c r="B386" s="88"/>
      <c r="C386" s="55" t="s">
        <v>153</v>
      </c>
      <c r="D386" s="111"/>
      <c r="E386" s="111"/>
      <c r="F386" s="111"/>
      <c r="G386" s="111"/>
      <c r="H386" s="111"/>
      <c r="I386" s="113">
        <v>25</v>
      </c>
      <c r="J386" s="89" t="str">
        <f>IF(SUM(D386:H386)=0,"",AVERAGE(D386:H386)*I386)</f>
        <v/>
      </c>
    </row>
    <row r="387" spans="2:10" ht="15.75" thickBot="1" x14ac:dyDescent="0.3">
      <c r="B387" s="90"/>
      <c r="C387" s="90"/>
      <c r="D387" s="90"/>
      <c r="E387" s="90"/>
      <c r="F387" s="90"/>
      <c r="G387" s="90"/>
      <c r="H387" s="90"/>
      <c r="I387" s="92"/>
      <c r="J387" s="90"/>
    </row>
    <row r="388" spans="2:10" ht="15.75" thickBot="1" x14ac:dyDescent="0.3">
      <c r="B388" s="78" t="s">
        <v>180</v>
      </c>
      <c r="C388" s="79" t="s">
        <v>151</v>
      </c>
      <c r="D388" s="80"/>
      <c r="E388" s="80"/>
      <c r="F388" s="80"/>
      <c r="G388" s="80"/>
      <c r="H388" s="80"/>
      <c r="I388" s="81"/>
      <c r="J388" s="76">
        <f>IF(SUM(J389:J390)=0,0,SUM(J389:J390))</f>
        <v>158.75</v>
      </c>
    </row>
    <row r="389" spans="2:10" x14ac:dyDescent="0.25">
      <c r="B389" s="82" t="str">
        <f>KEY!$B$26</f>
        <v>CONVERGINT TECHNOLGIES</v>
      </c>
      <c r="C389" s="83" t="s">
        <v>152</v>
      </c>
      <c r="D389" s="110">
        <v>6</v>
      </c>
      <c r="E389" s="110">
        <v>6</v>
      </c>
      <c r="F389" s="110">
        <v>6</v>
      </c>
      <c r="G389" s="110">
        <v>7</v>
      </c>
      <c r="H389" s="110"/>
      <c r="I389" s="112">
        <v>15</v>
      </c>
      <c r="J389" s="84">
        <f>IF(SUM(D389:H389)=0,"",AVERAGE(D389:H389)*I389)</f>
        <v>93.75</v>
      </c>
    </row>
    <row r="390" spans="2:10" x14ac:dyDescent="0.25">
      <c r="B390" s="85"/>
      <c r="C390" s="83" t="s">
        <v>99</v>
      </c>
      <c r="D390" s="110">
        <v>6</v>
      </c>
      <c r="E390" s="110">
        <v>6</v>
      </c>
      <c r="F390" s="110">
        <v>6</v>
      </c>
      <c r="G390" s="110">
        <v>8</v>
      </c>
      <c r="H390" s="110"/>
      <c r="I390" s="112">
        <v>10</v>
      </c>
      <c r="J390" s="84">
        <f>IF(SUM(D390:H390)=0,"",AVERAGE(D390:H390)*I390)</f>
        <v>65</v>
      </c>
    </row>
    <row r="391" spans="2:10" ht="15.75" thickBot="1" x14ac:dyDescent="0.3">
      <c r="B391" s="85"/>
      <c r="C391" s="83" t="s">
        <v>100</v>
      </c>
      <c r="D391" s="110" t="s">
        <v>381</v>
      </c>
      <c r="E391" s="110" t="s">
        <v>381</v>
      </c>
      <c r="F391" s="110" t="s">
        <v>381</v>
      </c>
      <c r="G391" s="110" t="s">
        <v>381</v>
      </c>
      <c r="H391" s="110"/>
      <c r="I391" s="51" t="s">
        <v>162</v>
      </c>
      <c r="J391" s="86"/>
    </row>
    <row r="392" spans="2:10" ht="15.75" thickBot="1" x14ac:dyDescent="0.3">
      <c r="B392" s="82">
        <v>1</v>
      </c>
      <c r="C392" s="87" t="s">
        <v>102</v>
      </c>
      <c r="D392" s="75"/>
      <c r="E392" s="75"/>
      <c r="F392" s="75"/>
      <c r="G392" s="75"/>
      <c r="H392" s="75"/>
      <c r="I392" s="77"/>
      <c r="J392" s="76">
        <f>IF(SUM(J393:J394)=0,"",SUM(J393:J394)+$J$388)</f>
        <v>522.5</v>
      </c>
    </row>
    <row r="393" spans="2:10" x14ac:dyDescent="0.25">
      <c r="B393" s="85"/>
      <c r="C393" s="83" t="s">
        <v>103</v>
      </c>
      <c r="D393" s="110">
        <v>7</v>
      </c>
      <c r="E393" s="110">
        <v>6</v>
      </c>
      <c r="F393" s="110">
        <v>6</v>
      </c>
      <c r="G393" s="110">
        <v>7</v>
      </c>
      <c r="H393" s="110"/>
      <c r="I393" s="112">
        <v>30</v>
      </c>
      <c r="J393" s="84">
        <f>IF(SUM(D393:H393)=0,"",AVERAGE(D393:H393)*I393)</f>
        <v>195</v>
      </c>
    </row>
    <row r="394" spans="2:10" ht="15.75" thickBot="1" x14ac:dyDescent="0.3">
      <c r="B394" s="85"/>
      <c r="C394" s="83" t="s">
        <v>153</v>
      </c>
      <c r="D394" s="110">
        <v>7</v>
      </c>
      <c r="E394" s="110">
        <v>6</v>
      </c>
      <c r="F394" s="110">
        <v>6</v>
      </c>
      <c r="G394" s="110">
        <v>8</v>
      </c>
      <c r="H394" s="110"/>
      <c r="I394" s="112">
        <v>25</v>
      </c>
      <c r="J394" s="84">
        <f>IF(SUM(D394:H394)=0,"",AVERAGE(D394:H394)*I394)</f>
        <v>168.75</v>
      </c>
    </row>
    <row r="395" spans="2:10" ht="15.75" thickBot="1" x14ac:dyDescent="0.3">
      <c r="B395" s="82">
        <v>2</v>
      </c>
      <c r="C395" s="87" t="s">
        <v>105</v>
      </c>
      <c r="D395" s="75"/>
      <c r="E395" s="75"/>
      <c r="F395" s="75"/>
      <c r="G395" s="75"/>
      <c r="H395" s="75"/>
      <c r="I395" s="77"/>
      <c r="J395" s="76">
        <f>IF(SUM(J396:J397)=0,"",SUM(J396:J397)+$J$388)</f>
        <v>522.5</v>
      </c>
    </row>
    <row r="396" spans="2:10" x14ac:dyDescent="0.25">
      <c r="B396" s="85"/>
      <c r="C396" s="83" t="s">
        <v>103</v>
      </c>
      <c r="D396" s="110">
        <v>7</v>
      </c>
      <c r="E396" s="110">
        <v>6</v>
      </c>
      <c r="F396" s="110">
        <v>6</v>
      </c>
      <c r="G396" s="110">
        <v>7</v>
      </c>
      <c r="H396" s="110"/>
      <c r="I396" s="112">
        <v>30</v>
      </c>
      <c r="J396" s="84">
        <f>IF(SUM(D396:H396)=0,"",AVERAGE(D396:H396)*I396)</f>
        <v>195</v>
      </c>
    </row>
    <row r="397" spans="2:10" ht="15.75" thickBot="1" x14ac:dyDescent="0.3">
      <c r="B397" s="85"/>
      <c r="C397" s="83" t="s">
        <v>153</v>
      </c>
      <c r="D397" s="110">
        <v>7</v>
      </c>
      <c r="E397" s="110">
        <v>6</v>
      </c>
      <c r="F397" s="110">
        <v>6</v>
      </c>
      <c r="G397" s="110">
        <v>8</v>
      </c>
      <c r="H397" s="110"/>
      <c r="I397" s="112">
        <v>25</v>
      </c>
      <c r="J397" s="84">
        <f>IF(SUM(D397:H397)=0,"",AVERAGE(D397:H397)*I397)</f>
        <v>168.75</v>
      </c>
    </row>
    <row r="398" spans="2:10" ht="15.75" thickBot="1" x14ac:dyDescent="0.3">
      <c r="B398" s="82">
        <v>3</v>
      </c>
      <c r="C398" s="87" t="s">
        <v>106</v>
      </c>
      <c r="D398" s="75"/>
      <c r="E398" s="75"/>
      <c r="F398" s="75"/>
      <c r="G398" s="75"/>
      <c r="H398" s="75"/>
      <c r="I398" s="77"/>
      <c r="J398" s="76">
        <f>IF(SUM(J399:J400)=0,"",SUM(J399:J400)+$J$388)</f>
        <v>522.5</v>
      </c>
    </row>
    <row r="399" spans="2:10" x14ac:dyDescent="0.25">
      <c r="B399" s="85"/>
      <c r="C399" s="83" t="s">
        <v>103</v>
      </c>
      <c r="D399" s="110">
        <v>7</v>
      </c>
      <c r="E399" s="110">
        <v>6</v>
      </c>
      <c r="F399" s="110">
        <v>6</v>
      </c>
      <c r="G399" s="110">
        <v>7</v>
      </c>
      <c r="H399" s="110"/>
      <c r="I399" s="112">
        <v>30</v>
      </c>
      <c r="J399" s="84">
        <f>IF(SUM(D399:H399)=0,"",AVERAGE(D399:H399)*I399)</f>
        <v>195</v>
      </c>
    </row>
    <row r="400" spans="2:10" ht="15.75" thickBot="1" x14ac:dyDescent="0.3">
      <c r="B400" s="85"/>
      <c r="C400" s="83" t="s">
        <v>153</v>
      </c>
      <c r="D400" s="110">
        <v>7</v>
      </c>
      <c r="E400" s="110">
        <v>6</v>
      </c>
      <c r="F400" s="110">
        <v>6</v>
      </c>
      <c r="G400" s="110">
        <v>8</v>
      </c>
      <c r="H400" s="110"/>
      <c r="I400" s="112">
        <v>25</v>
      </c>
      <c r="J400" s="84">
        <f>IF(SUM(D400:H400)=0,"",AVERAGE(D400:H400)*I400)</f>
        <v>168.75</v>
      </c>
    </row>
    <row r="401" spans="2:10" ht="15.75" thickBot="1" x14ac:dyDescent="0.3">
      <c r="B401" s="82">
        <v>4</v>
      </c>
      <c r="C401" s="87" t="s">
        <v>107</v>
      </c>
      <c r="D401" s="75"/>
      <c r="E401" s="75"/>
      <c r="F401" s="75"/>
      <c r="G401" s="75"/>
      <c r="H401" s="75"/>
      <c r="I401" s="77"/>
      <c r="J401" s="76">
        <f>IF(SUM(J402:J403)=0,"",SUM(J402:J403)+$J$388)</f>
        <v>522.5</v>
      </c>
    </row>
    <row r="402" spans="2:10" x14ac:dyDescent="0.25">
      <c r="B402" s="85"/>
      <c r="C402" s="83" t="s">
        <v>103</v>
      </c>
      <c r="D402" s="110">
        <v>7</v>
      </c>
      <c r="E402" s="110">
        <v>6</v>
      </c>
      <c r="F402" s="110">
        <v>6</v>
      </c>
      <c r="G402" s="110">
        <v>7</v>
      </c>
      <c r="H402" s="110"/>
      <c r="I402" s="112">
        <v>30</v>
      </c>
      <c r="J402" s="84">
        <f>IF(SUM(D402:H402)=0,"",AVERAGE(D402:H402)*I402)</f>
        <v>195</v>
      </c>
    </row>
    <row r="403" spans="2:10" ht="15.75" thickBot="1" x14ac:dyDescent="0.3">
      <c r="B403" s="85"/>
      <c r="C403" s="83" t="s">
        <v>153</v>
      </c>
      <c r="D403" s="110">
        <v>7</v>
      </c>
      <c r="E403" s="110">
        <v>6</v>
      </c>
      <c r="F403" s="110">
        <v>6</v>
      </c>
      <c r="G403" s="110">
        <v>8</v>
      </c>
      <c r="H403" s="110"/>
      <c r="I403" s="112">
        <v>25</v>
      </c>
      <c r="J403" s="84">
        <f>IF(SUM(D403:H403)=0,"",AVERAGE(D403:H403)*I403)</f>
        <v>168.75</v>
      </c>
    </row>
    <row r="404" spans="2:10" ht="15.75" thickBot="1" x14ac:dyDescent="0.3">
      <c r="B404" s="82">
        <v>5</v>
      </c>
      <c r="C404" s="87" t="s">
        <v>108</v>
      </c>
      <c r="D404" s="75"/>
      <c r="E404" s="75"/>
      <c r="F404" s="75"/>
      <c r="G404" s="75"/>
      <c r="H404" s="75"/>
      <c r="I404" s="77"/>
      <c r="J404" s="76">
        <f>IF(SUM(J405:J406)=0,"",SUM(J405:J406)+$J$388)</f>
        <v>522.5</v>
      </c>
    </row>
    <row r="405" spans="2:10" x14ac:dyDescent="0.25">
      <c r="B405" s="85"/>
      <c r="C405" s="83" t="s">
        <v>103</v>
      </c>
      <c r="D405" s="110">
        <v>7</v>
      </c>
      <c r="E405" s="110">
        <v>6</v>
      </c>
      <c r="F405" s="110">
        <v>6</v>
      </c>
      <c r="G405" s="110">
        <v>7</v>
      </c>
      <c r="H405" s="110"/>
      <c r="I405" s="112">
        <v>30</v>
      </c>
      <c r="J405" s="84">
        <f>IF(SUM(D405:H405)=0,"",AVERAGE(D405:H405)*I405)</f>
        <v>195</v>
      </c>
    </row>
    <row r="406" spans="2:10" ht="15.75" thickBot="1" x14ac:dyDescent="0.3">
      <c r="B406" s="85"/>
      <c r="C406" s="83" t="s">
        <v>153</v>
      </c>
      <c r="D406" s="110">
        <v>7</v>
      </c>
      <c r="E406" s="110">
        <v>6</v>
      </c>
      <c r="F406" s="110">
        <v>6</v>
      </c>
      <c r="G406" s="110">
        <v>8</v>
      </c>
      <c r="H406" s="110"/>
      <c r="I406" s="112">
        <v>25</v>
      </c>
      <c r="J406" s="84">
        <f>IF(SUM(D406:H406)=0,"",AVERAGE(D406:H406)*I406)</f>
        <v>168.75</v>
      </c>
    </row>
    <row r="407" spans="2:10" ht="15.75" thickBot="1" x14ac:dyDescent="0.3">
      <c r="B407" s="82">
        <v>6</v>
      </c>
      <c r="C407" s="87" t="s">
        <v>109</v>
      </c>
      <c r="D407" s="75"/>
      <c r="E407" s="75"/>
      <c r="F407" s="75"/>
      <c r="G407" s="75"/>
      <c r="H407" s="75"/>
      <c r="I407" s="77"/>
      <c r="J407" s="76">
        <f>IF(SUM(J408:J409)=0,"",SUM(J408:J409)+$J$388)</f>
        <v>522.5</v>
      </c>
    </row>
    <row r="408" spans="2:10" x14ac:dyDescent="0.25">
      <c r="B408" s="85"/>
      <c r="C408" s="83" t="s">
        <v>103</v>
      </c>
      <c r="D408" s="110">
        <v>7</v>
      </c>
      <c r="E408" s="110">
        <v>6</v>
      </c>
      <c r="F408" s="110">
        <v>6</v>
      </c>
      <c r="G408" s="110">
        <v>7</v>
      </c>
      <c r="H408" s="110"/>
      <c r="I408" s="112">
        <v>30</v>
      </c>
      <c r="J408" s="84">
        <f>IF(SUM(D408:H408)=0,"",AVERAGE(D408:H408)*I408)</f>
        <v>195</v>
      </c>
    </row>
    <row r="409" spans="2:10" ht="15.75" thickBot="1" x14ac:dyDescent="0.3">
      <c r="B409" s="85"/>
      <c r="C409" s="83" t="s">
        <v>153</v>
      </c>
      <c r="D409" s="110">
        <v>7</v>
      </c>
      <c r="E409" s="110">
        <v>6</v>
      </c>
      <c r="F409" s="110">
        <v>6</v>
      </c>
      <c r="G409" s="110">
        <v>8</v>
      </c>
      <c r="H409" s="110"/>
      <c r="I409" s="112">
        <v>25</v>
      </c>
      <c r="J409" s="84">
        <f>IF(SUM(D409:H409)=0,"",AVERAGE(D409:H409)*I409)</f>
        <v>168.75</v>
      </c>
    </row>
    <row r="410" spans="2:10" ht="15.75" thickBot="1" x14ac:dyDescent="0.3">
      <c r="B410" s="82">
        <v>7</v>
      </c>
      <c r="C410" s="87" t="s">
        <v>110</v>
      </c>
      <c r="D410" s="75"/>
      <c r="E410" s="75"/>
      <c r="F410" s="75"/>
      <c r="G410" s="75"/>
      <c r="H410" s="75"/>
      <c r="I410" s="77"/>
      <c r="J410" s="76">
        <f>IF(SUM(J411:J412)=0,"",SUM(J411:J412)+$J$388)</f>
        <v>522.5</v>
      </c>
    </row>
    <row r="411" spans="2:10" x14ac:dyDescent="0.25">
      <c r="B411" s="85"/>
      <c r="C411" s="83" t="s">
        <v>103</v>
      </c>
      <c r="D411" s="110">
        <v>7</v>
      </c>
      <c r="E411" s="110">
        <v>6</v>
      </c>
      <c r="F411" s="110">
        <v>6</v>
      </c>
      <c r="G411" s="110">
        <v>7</v>
      </c>
      <c r="H411" s="110"/>
      <c r="I411" s="112">
        <v>30</v>
      </c>
      <c r="J411" s="84">
        <f>IF(SUM(D411:H411)=0,"",AVERAGE(D411:H411)*I411)</f>
        <v>195</v>
      </c>
    </row>
    <row r="412" spans="2:10" ht="15.75" thickBot="1" x14ac:dyDescent="0.3">
      <c r="B412" s="85"/>
      <c r="C412" s="83" t="s">
        <v>153</v>
      </c>
      <c r="D412" s="110">
        <v>7</v>
      </c>
      <c r="E412" s="110">
        <v>6</v>
      </c>
      <c r="F412" s="110">
        <v>6</v>
      </c>
      <c r="G412" s="110">
        <v>8</v>
      </c>
      <c r="H412" s="110"/>
      <c r="I412" s="112">
        <v>25</v>
      </c>
      <c r="J412" s="84">
        <f>IF(SUM(D412:H412)=0,"",AVERAGE(D412:H412)*I412)</f>
        <v>168.75</v>
      </c>
    </row>
    <row r="413" spans="2:10" ht="15.75" thickBot="1" x14ac:dyDescent="0.3">
      <c r="B413" s="82">
        <v>8</v>
      </c>
      <c r="C413" s="87" t="s">
        <v>111</v>
      </c>
      <c r="D413" s="75"/>
      <c r="E413" s="75"/>
      <c r="F413" s="75"/>
      <c r="G413" s="75"/>
      <c r="H413" s="75"/>
      <c r="I413" s="77"/>
      <c r="J413" s="76">
        <f>IF(SUM(J414:J415)=0,"",SUM(J414:J415)+$J$388)</f>
        <v>522.5</v>
      </c>
    </row>
    <row r="414" spans="2:10" x14ac:dyDescent="0.25">
      <c r="B414" s="85"/>
      <c r="C414" s="83" t="s">
        <v>103</v>
      </c>
      <c r="D414" s="110">
        <v>7</v>
      </c>
      <c r="E414" s="110">
        <v>6</v>
      </c>
      <c r="F414" s="110">
        <v>6</v>
      </c>
      <c r="G414" s="110">
        <v>7</v>
      </c>
      <c r="H414" s="110"/>
      <c r="I414" s="112">
        <v>30</v>
      </c>
      <c r="J414" s="84">
        <f>IF(SUM(D414:H414)=0,"",AVERAGE(D414:H414)*I414)</f>
        <v>195</v>
      </c>
    </row>
    <row r="415" spans="2:10" ht="15.75" thickBot="1" x14ac:dyDescent="0.3">
      <c r="B415" s="85"/>
      <c r="C415" s="83" t="s">
        <v>153</v>
      </c>
      <c r="D415" s="110">
        <v>7</v>
      </c>
      <c r="E415" s="110">
        <v>6</v>
      </c>
      <c r="F415" s="110">
        <v>6</v>
      </c>
      <c r="G415" s="110">
        <v>8</v>
      </c>
      <c r="H415" s="110"/>
      <c r="I415" s="112">
        <v>25</v>
      </c>
      <c r="J415" s="84">
        <f>IF(SUM(D415:H415)=0,"",AVERAGE(D415:H415)*I415)</f>
        <v>168.75</v>
      </c>
    </row>
    <row r="416" spans="2:10" ht="15.75" thickBot="1" x14ac:dyDescent="0.3">
      <c r="B416" s="82">
        <v>9</v>
      </c>
      <c r="C416" s="87" t="s">
        <v>112</v>
      </c>
      <c r="D416" s="75"/>
      <c r="E416" s="75"/>
      <c r="F416" s="75"/>
      <c r="G416" s="75"/>
      <c r="H416" s="75"/>
      <c r="I416" s="77"/>
      <c r="J416" s="76">
        <f>IF(SUM(J417:J418)=0,"",SUM(J417:J418)+$J$388)</f>
        <v>522.5</v>
      </c>
    </row>
    <row r="417" spans="2:10" x14ac:dyDescent="0.25">
      <c r="B417" s="85"/>
      <c r="C417" s="83" t="s">
        <v>103</v>
      </c>
      <c r="D417" s="110">
        <v>7</v>
      </c>
      <c r="E417" s="110">
        <v>6</v>
      </c>
      <c r="F417" s="110">
        <v>6</v>
      </c>
      <c r="G417" s="110">
        <v>7</v>
      </c>
      <c r="H417" s="110"/>
      <c r="I417" s="112">
        <v>30</v>
      </c>
      <c r="J417" s="84">
        <f>IF(SUM(D417:H417)=0,"",AVERAGE(D417:H417)*I417)</f>
        <v>195</v>
      </c>
    </row>
    <row r="418" spans="2:10" ht="15.75" thickBot="1" x14ac:dyDescent="0.3">
      <c r="B418" s="88"/>
      <c r="C418" s="55" t="s">
        <v>153</v>
      </c>
      <c r="D418" s="111">
        <v>7</v>
      </c>
      <c r="E418" s="111">
        <v>6</v>
      </c>
      <c r="F418" s="111">
        <v>6</v>
      </c>
      <c r="G418" s="111">
        <v>8</v>
      </c>
      <c r="H418" s="111"/>
      <c r="I418" s="113">
        <v>25</v>
      </c>
      <c r="J418" s="89">
        <f>IF(SUM(D418:H418)=0,"",AVERAGE(D418:H418)*I418)</f>
        <v>168.75</v>
      </c>
    </row>
    <row r="419" spans="2:10" ht="15.75" thickBot="1" x14ac:dyDescent="0.3">
      <c r="B419" s="90"/>
      <c r="C419" s="90"/>
      <c r="D419" s="90"/>
      <c r="E419" s="90"/>
      <c r="F419" s="90"/>
      <c r="G419" s="90"/>
      <c r="H419" s="90"/>
      <c r="I419" s="92"/>
      <c r="J419" s="90"/>
    </row>
    <row r="420" spans="2:10" ht="15.75" thickBot="1" x14ac:dyDescent="0.3">
      <c r="B420" s="78" t="s">
        <v>181</v>
      </c>
      <c r="C420" s="79" t="s">
        <v>151</v>
      </c>
      <c r="D420" s="80"/>
      <c r="E420" s="80"/>
      <c r="F420" s="80"/>
      <c r="G420" s="80"/>
      <c r="H420" s="80"/>
      <c r="I420" s="81"/>
      <c r="J420" s="76">
        <f>IF(SUM(J421:J422)=0,0,SUM(J421:J422))</f>
        <v>165</v>
      </c>
    </row>
    <row r="421" spans="2:10" x14ac:dyDescent="0.25">
      <c r="B421" s="82" t="str">
        <f>KEY!$B$27</f>
        <v>DIGI SECURITY SYSTEMS</v>
      </c>
      <c r="C421" s="83" t="s">
        <v>152</v>
      </c>
      <c r="D421" s="110">
        <v>8</v>
      </c>
      <c r="E421" s="110">
        <v>5</v>
      </c>
      <c r="F421" s="110">
        <v>7</v>
      </c>
      <c r="G421" s="110">
        <v>6</v>
      </c>
      <c r="H421" s="110"/>
      <c r="I421" s="112">
        <v>15</v>
      </c>
      <c r="J421" s="84">
        <f>IF(SUM(D421:H421)=0,"",AVERAGE(D421:H421)*I421)</f>
        <v>97.5</v>
      </c>
    </row>
    <row r="422" spans="2:10" x14ac:dyDescent="0.25">
      <c r="B422" s="85"/>
      <c r="C422" s="83" t="s">
        <v>99</v>
      </c>
      <c r="D422" s="110">
        <v>7</v>
      </c>
      <c r="E422" s="110">
        <v>6</v>
      </c>
      <c r="F422" s="110">
        <v>7</v>
      </c>
      <c r="G422" s="110">
        <v>7</v>
      </c>
      <c r="H422" s="110"/>
      <c r="I422" s="112">
        <v>10</v>
      </c>
      <c r="J422" s="84">
        <f>IF(SUM(D422:H422)=0,"",AVERAGE(D422:H422)*I422)</f>
        <v>67.5</v>
      </c>
    </row>
    <row r="423" spans="2:10" ht="15.75" thickBot="1" x14ac:dyDescent="0.3">
      <c r="B423" s="85"/>
      <c r="C423" s="83" t="s">
        <v>100</v>
      </c>
      <c r="D423" s="110" t="s">
        <v>381</v>
      </c>
      <c r="E423" s="110" t="s">
        <v>381</v>
      </c>
      <c r="F423" s="110" t="s">
        <v>381</v>
      </c>
      <c r="G423" s="110" t="s">
        <v>381</v>
      </c>
      <c r="H423" s="110"/>
      <c r="I423" s="51" t="s">
        <v>162</v>
      </c>
      <c r="J423" s="86"/>
    </row>
    <row r="424" spans="2:10" ht="15.75" thickBot="1" x14ac:dyDescent="0.3">
      <c r="B424" s="82">
        <v>1</v>
      </c>
      <c r="C424" s="87" t="s">
        <v>102</v>
      </c>
      <c r="D424" s="75"/>
      <c r="E424" s="75"/>
      <c r="F424" s="75"/>
      <c r="G424" s="75"/>
      <c r="H424" s="75"/>
      <c r="I424" s="77"/>
      <c r="J424" s="76">
        <f>IF(SUM(J425:J426)=0,"",SUM(J425:J426)+$J$420)</f>
        <v>527.5</v>
      </c>
    </row>
    <row r="425" spans="2:10" x14ac:dyDescent="0.25">
      <c r="B425" s="85"/>
      <c r="C425" s="83" t="s">
        <v>103</v>
      </c>
      <c r="D425" s="110">
        <v>8</v>
      </c>
      <c r="E425" s="110">
        <v>5</v>
      </c>
      <c r="F425" s="110">
        <v>7</v>
      </c>
      <c r="G425" s="110">
        <v>5</v>
      </c>
      <c r="H425" s="110"/>
      <c r="I425" s="112">
        <v>30</v>
      </c>
      <c r="J425" s="84">
        <f>IF(SUM(D425:H425)=0,"",AVERAGE(D425:H425)*I425)</f>
        <v>187.5</v>
      </c>
    </row>
    <row r="426" spans="2:10" ht="15.75" thickBot="1" x14ac:dyDescent="0.3">
      <c r="B426" s="85"/>
      <c r="C426" s="83" t="s">
        <v>153</v>
      </c>
      <c r="D426" s="110">
        <v>7</v>
      </c>
      <c r="E426" s="110">
        <v>5</v>
      </c>
      <c r="F426" s="110">
        <v>7</v>
      </c>
      <c r="G426" s="110">
        <v>9</v>
      </c>
      <c r="H426" s="110"/>
      <c r="I426" s="112">
        <v>25</v>
      </c>
      <c r="J426" s="84">
        <f>IF(SUM(D426:H426)=0,"",AVERAGE(D426:H426)*I426)</f>
        <v>175</v>
      </c>
    </row>
    <row r="427" spans="2:10" ht="15.75" thickBot="1" x14ac:dyDescent="0.3">
      <c r="B427" s="82">
        <v>2</v>
      </c>
      <c r="C427" s="87" t="s">
        <v>105</v>
      </c>
      <c r="D427" s="75"/>
      <c r="E427" s="75"/>
      <c r="F427" s="75"/>
      <c r="G427" s="75"/>
      <c r="H427" s="75"/>
      <c r="I427" s="77"/>
      <c r="J427" s="76">
        <f>IF(SUM(J428:J429)=0,"",SUM(J428:J429)+$J$420)</f>
        <v>527.5</v>
      </c>
    </row>
    <row r="428" spans="2:10" x14ac:dyDescent="0.25">
      <c r="B428" s="85"/>
      <c r="C428" s="83" t="s">
        <v>103</v>
      </c>
      <c r="D428" s="110">
        <v>8</v>
      </c>
      <c r="E428" s="110">
        <v>5</v>
      </c>
      <c r="F428" s="110">
        <v>7</v>
      </c>
      <c r="G428" s="110">
        <v>5</v>
      </c>
      <c r="H428" s="110"/>
      <c r="I428" s="112">
        <v>30</v>
      </c>
      <c r="J428" s="84">
        <f>IF(SUM(D428:H428)=0,"",AVERAGE(D428:H428)*I428)</f>
        <v>187.5</v>
      </c>
    </row>
    <row r="429" spans="2:10" ht="15.75" thickBot="1" x14ac:dyDescent="0.3">
      <c r="B429" s="85"/>
      <c r="C429" s="83" t="s">
        <v>153</v>
      </c>
      <c r="D429" s="110">
        <v>7</v>
      </c>
      <c r="E429" s="110">
        <v>5</v>
      </c>
      <c r="F429" s="110">
        <v>7</v>
      </c>
      <c r="G429" s="110">
        <v>9</v>
      </c>
      <c r="H429" s="110"/>
      <c r="I429" s="112">
        <v>25</v>
      </c>
      <c r="J429" s="84">
        <f>IF(SUM(D429:H429)=0,"",AVERAGE(D429:H429)*I429)</f>
        <v>175</v>
      </c>
    </row>
    <row r="430" spans="2:10" ht="15.75" thickBot="1" x14ac:dyDescent="0.3">
      <c r="B430" s="82">
        <v>3</v>
      </c>
      <c r="C430" s="87" t="s">
        <v>106</v>
      </c>
      <c r="D430" s="75"/>
      <c r="E430" s="75"/>
      <c r="F430" s="75"/>
      <c r="G430" s="75"/>
      <c r="H430" s="75"/>
      <c r="I430" s="77"/>
      <c r="J430" s="76">
        <f>IF(SUM(J431:J432)=0,"",SUM(J431:J432)+$J$420)</f>
        <v>533.75</v>
      </c>
    </row>
    <row r="431" spans="2:10" x14ac:dyDescent="0.25">
      <c r="B431" s="85"/>
      <c r="C431" s="83" t="s">
        <v>103</v>
      </c>
      <c r="D431" s="110">
        <v>8</v>
      </c>
      <c r="E431" s="110">
        <v>5</v>
      </c>
      <c r="F431" s="110">
        <v>7</v>
      </c>
      <c r="G431" s="110">
        <v>5</v>
      </c>
      <c r="H431" s="110"/>
      <c r="I431" s="112">
        <v>30</v>
      </c>
      <c r="J431" s="84">
        <f>IF(SUM(D431:H431)=0,"",AVERAGE(D431:H431)*I431)</f>
        <v>187.5</v>
      </c>
    </row>
    <row r="432" spans="2:10" ht="15.75" thickBot="1" x14ac:dyDescent="0.3">
      <c r="B432" s="85"/>
      <c r="C432" s="83" t="s">
        <v>153</v>
      </c>
      <c r="D432" s="110">
        <v>8</v>
      </c>
      <c r="E432" s="110">
        <v>5</v>
      </c>
      <c r="F432" s="110">
        <v>7</v>
      </c>
      <c r="G432" s="110">
        <v>9</v>
      </c>
      <c r="H432" s="110"/>
      <c r="I432" s="112">
        <v>25</v>
      </c>
      <c r="J432" s="84">
        <f>IF(SUM(D432:H432)=0,"",AVERAGE(D432:H432)*I432)</f>
        <v>181.25</v>
      </c>
    </row>
    <row r="433" spans="2:10" ht="15.75" thickBot="1" x14ac:dyDescent="0.3">
      <c r="B433" s="82">
        <v>4</v>
      </c>
      <c r="C433" s="87" t="s">
        <v>107</v>
      </c>
      <c r="D433" s="75"/>
      <c r="E433" s="75"/>
      <c r="F433" s="75"/>
      <c r="G433" s="75"/>
      <c r="H433" s="75"/>
      <c r="I433" s="77"/>
      <c r="J433" s="76" t="str">
        <f>IF(SUM(J434:J435)=0,"",SUM(J434:J435)+$J$420)</f>
        <v/>
      </c>
    </row>
    <row r="434" spans="2:10" x14ac:dyDescent="0.25">
      <c r="B434" s="85"/>
      <c r="C434" s="83" t="s">
        <v>103</v>
      </c>
      <c r="D434" s="110"/>
      <c r="E434" s="110"/>
      <c r="F434" s="110"/>
      <c r="G434" s="110"/>
      <c r="H434" s="110"/>
      <c r="I434" s="112">
        <v>30</v>
      </c>
      <c r="J434" s="84" t="str">
        <f>IF(SUM(D434:H434)=0,"",AVERAGE(D434:H434)*I434)</f>
        <v/>
      </c>
    </row>
    <row r="435" spans="2:10" ht="15.75" thickBot="1" x14ac:dyDescent="0.3">
      <c r="B435" s="85"/>
      <c r="C435" s="83" t="s">
        <v>153</v>
      </c>
      <c r="D435" s="110"/>
      <c r="E435" s="110"/>
      <c r="F435" s="110"/>
      <c r="G435" s="110"/>
      <c r="H435" s="110"/>
      <c r="I435" s="112">
        <v>25</v>
      </c>
      <c r="J435" s="84" t="str">
        <f>IF(SUM(D435:H435)=0,"",AVERAGE(D435:H435)*I435)</f>
        <v/>
      </c>
    </row>
    <row r="436" spans="2:10" ht="15.75" thickBot="1" x14ac:dyDescent="0.3">
      <c r="B436" s="82">
        <v>5</v>
      </c>
      <c r="C436" s="87" t="s">
        <v>108</v>
      </c>
      <c r="D436" s="75"/>
      <c r="E436" s="75"/>
      <c r="F436" s="75"/>
      <c r="G436" s="75"/>
      <c r="H436" s="75"/>
      <c r="I436" s="77"/>
      <c r="J436" s="76" t="str">
        <f>IF(SUM(J437:J438)=0,"",SUM(J437:J438)+$J$420)</f>
        <v/>
      </c>
    </row>
    <row r="437" spans="2:10" x14ac:dyDescent="0.25">
      <c r="B437" s="85"/>
      <c r="C437" s="83" t="s">
        <v>103</v>
      </c>
      <c r="D437" s="110"/>
      <c r="E437" s="110"/>
      <c r="F437" s="110"/>
      <c r="G437" s="110"/>
      <c r="H437" s="110"/>
      <c r="I437" s="112">
        <v>30</v>
      </c>
      <c r="J437" s="84" t="str">
        <f>IF(SUM(D437:H437)=0,"",AVERAGE(D437:H437)*I437)</f>
        <v/>
      </c>
    </row>
    <row r="438" spans="2:10" ht="15.75" thickBot="1" x14ac:dyDescent="0.3">
      <c r="B438" s="85"/>
      <c r="C438" s="83" t="s">
        <v>153</v>
      </c>
      <c r="D438" s="110"/>
      <c r="E438" s="110"/>
      <c r="F438" s="110"/>
      <c r="G438" s="110"/>
      <c r="H438" s="110"/>
      <c r="I438" s="112">
        <v>25</v>
      </c>
      <c r="J438" s="84" t="str">
        <f>IF(SUM(D438:H438)=0,"",AVERAGE(D438:H438)*I438)</f>
        <v/>
      </c>
    </row>
    <row r="439" spans="2:10" ht="15.75" thickBot="1" x14ac:dyDescent="0.3">
      <c r="B439" s="82">
        <v>6</v>
      </c>
      <c r="C439" s="87" t="s">
        <v>109</v>
      </c>
      <c r="D439" s="75"/>
      <c r="E439" s="75"/>
      <c r="F439" s="75"/>
      <c r="G439" s="75"/>
      <c r="H439" s="75"/>
      <c r="I439" s="77"/>
      <c r="J439" s="76" t="str">
        <f>IF(SUM(J440:J441)=0,"",SUM(J440:J441)+$J$420)</f>
        <v/>
      </c>
    </row>
    <row r="440" spans="2:10" x14ac:dyDescent="0.25">
      <c r="B440" s="85"/>
      <c r="C440" s="83" t="s">
        <v>103</v>
      </c>
      <c r="D440" s="110"/>
      <c r="E440" s="110"/>
      <c r="F440" s="110"/>
      <c r="G440" s="110"/>
      <c r="H440" s="110"/>
      <c r="I440" s="112">
        <v>30</v>
      </c>
      <c r="J440" s="84" t="str">
        <f>IF(SUM(D440:H440)=0,"",AVERAGE(D440:H440)*I440)</f>
        <v/>
      </c>
    </row>
    <row r="441" spans="2:10" ht="15.75" thickBot="1" x14ac:dyDescent="0.3">
      <c r="B441" s="85"/>
      <c r="C441" s="83" t="s">
        <v>153</v>
      </c>
      <c r="D441" s="110"/>
      <c r="E441" s="110"/>
      <c r="F441" s="110"/>
      <c r="G441" s="110"/>
      <c r="H441" s="110"/>
      <c r="I441" s="112">
        <v>25</v>
      </c>
      <c r="J441" s="84" t="str">
        <f>IF(SUM(D441:H441)=0,"",AVERAGE(D441:H441)*I441)</f>
        <v/>
      </c>
    </row>
    <row r="442" spans="2:10" ht="15.75" thickBot="1" x14ac:dyDescent="0.3">
      <c r="B442" s="82">
        <v>7</v>
      </c>
      <c r="C442" s="87" t="s">
        <v>110</v>
      </c>
      <c r="D442" s="75"/>
      <c r="E442" s="75"/>
      <c r="F442" s="75"/>
      <c r="G442" s="75"/>
      <c r="H442" s="75"/>
      <c r="I442" s="77"/>
      <c r="J442" s="76">
        <f>IF(SUM(J443:J444)=0,"",SUM(J443:J444)+$J$420)</f>
        <v>533.75</v>
      </c>
    </row>
    <row r="443" spans="2:10" x14ac:dyDescent="0.25">
      <c r="B443" s="85"/>
      <c r="C443" s="83" t="s">
        <v>103</v>
      </c>
      <c r="D443" s="110">
        <v>8</v>
      </c>
      <c r="E443" s="110">
        <v>5</v>
      </c>
      <c r="F443" s="110">
        <v>7</v>
      </c>
      <c r="G443" s="110">
        <v>5</v>
      </c>
      <c r="H443" s="110"/>
      <c r="I443" s="112">
        <v>30</v>
      </c>
      <c r="J443" s="84">
        <f>IF(SUM(D443:H443)=0,"",AVERAGE(D443:H443)*I443)</f>
        <v>187.5</v>
      </c>
    </row>
    <row r="444" spans="2:10" ht="15.75" thickBot="1" x14ac:dyDescent="0.3">
      <c r="B444" s="85"/>
      <c r="C444" s="83" t="s">
        <v>153</v>
      </c>
      <c r="D444" s="110">
        <v>8</v>
      </c>
      <c r="E444" s="110">
        <v>5</v>
      </c>
      <c r="F444" s="110">
        <v>7</v>
      </c>
      <c r="G444" s="110">
        <v>9</v>
      </c>
      <c r="H444" s="110"/>
      <c r="I444" s="112">
        <v>25</v>
      </c>
      <c r="J444" s="84">
        <f>IF(SUM(D444:H444)=0,"",AVERAGE(D444:H444)*I444)</f>
        <v>181.25</v>
      </c>
    </row>
    <row r="445" spans="2:10" ht="15.75" thickBot="1" x14ac:dyDescent="0.3">
      <c r="B445" s="82">
        <v>8</v>
      </c>
      <c r="C445" s="87" t="s">
        <v>111</v>
      </c>
      <c r="D445" s="75"/>
      <c r="E445" s="75"/>
      <c r="F445" s="75"/>
      <c r="G445" s="75"/>
      <c r="H445" s="75"/>
      <c r="I445" s="77"/>
      <c r="J445" s="76" t="str">
        <f>IF(SUM(J446:J447)=0,"",SUM(J446:J447)+$J$420)</f>
        <v/>
      </c>
    </row>
    <row r="446" spans="2:10" x14ac:dyDescent="0.25">
      <c r="B446" s="85"/>
      <c r="C446" s="83" t="s">
        <v>103</v>
      </c>
      <c r="D446" s="110"/>
      <c r="E446" s="110"/>
      <c r="F446" s="110"/>
      <c r="G446" s="110"/>
      <c r="H446" s="110"/>
      <c r="I446" s="112">
        <v>30</v>
      </c>
      <c r="J446" s="84" t="str">
        <f>IF(SUM(D446:H446)=0,"",AVERAGE(D446:H446)*I446)</f>
        <v/>
      </c>
    </row>
    <row r="447" spans="2:10" ht="15.75" thickBot="1" x14ac:dyDescent="0.3">
      <c r="B447" s="85"/>
      <c r="C447" s="83" t="s">
        <v>153</v>
      </c>
      <c r="D447" s="110"/>
      <c r="E447" s="110"/>
      <c r="F447" s="110"/>
      <c r="G447" s="110"/>
      <c r="H447" s="110"/>
      <c r="I447" s="112">
        <v>25</v>
      </c>
      <c r="J447" s="84" t="str">
        <f>IF(SUM(D447:H447)=0,"",AVERAGE(D447:H447)*I447)</f>
        <v/>
      </c>
    </row>
    <row r="448" spans="2:10" ht="15.75" thickBot="1" x14ac:dyDescent="0.3">
      <c r="B448" s="82">
        <v>9</v>
      </c>
      <c r="C448" s="87" t="s">
        <v>112</v>
      </c>
      <c r="D448" s="75"/>
      <c r="E448" s="75"/>
      <c r="F448" s="75"/>
      <c r="G448" s="75"/>
      <c r="H448" s="75"/>
      <c r="I448" s="77"/>
      <c r="J448" s="76" t="str">
        <f>IF(SUM(J449:J450)=0,"",SUM(J449:J450)+$J$420)</f>
        <v/>
      </c>
    </row>
    <row r="449" spans="2:10" x14ac:dyDescent="0.25">
      <c r="B449" s="85"/>
      <c r="C449" s="83" t="s">
        <v>103</v>
      </c>
      <c r="D449" s="110"/>
      <c r="E449" s="110"/>
      <c r="F449" s="110"/>
      <c r="G449" s="110"/>
      <c r="H449" s="110"/>
      <c r="I449" s="112">
        <v>30</v>
      </c>
      <c r="J449" s="84" t="str">
        <f>IF(SUM(D449:H449)=0,"",AVERAGE(D449:H449)*I449)</f>
        <v/>
      </c>
    </row>
    <row r="450" spans="2:10" ht="15.75" thickBot="1" x14ac:dyDescent="0.3">
      <c r="B450" s="88"/>
      <c r="C450" s="55" t="s">
        <v>153</v>
      </c>
      <c r="D450" s="111"/>
      <c r="E450" s="111"/>
      <c r="F450" s="111"/>
      <c r="G450" s="111"/>
      <c r="H450" s="111"/>
      <c r="I450" s="113">
        <v>25</v>
      </c>
      <c r="J450" s="89" t="str">
        <f>IF(SUM(D450:H450)=0,"",AVERAGE(D450:H450)*I450)</f>
        <v/>
      </c>
    </row>
    <row r="451" spans="2:10" ht="15.75" thickBot="1" x14ac:dyDescent="0.3">
      <c r="B451" s="90"/>
      <c r="C451" s="90"/>
      <c r="D451" s="90"/>
      <c r="E451" s="90"/>
      <c r="F451" s="90"/>
      <c r="G451" s="90"/>
      <c r="H451" s="90"/>
      <c r="I451" s="92"/>
      <c r="J451" s="90"/>
    </row>
    <row r="452" spans="2:10" ht="15.75" thickBot="1" x14ac:dyDescent="0.3">
      <c r="B452" s="78" t="s">
        <v>182</v>
      </c>
      <c r="C452" s="79" t="s">
        <v>151</v>
      </c>
      <c r="D452" s="80"/>
      <c r="E452" s="80"/>
      <c r="F452" s="80"/>
      <c r="G452" s="80"/>
      <c r="H452" s="80"/>
      <c r="I452" s="81"/>
      <c r="J452" s="76">
        <f>IF(SUM(J453:J454)=0,0,SUM(J453:J454))</f>
        <v>192.5</v>
      </c>
    </row>
    <row r="453" spans="2:10" x14ac:dyDescent="0.25">
      <c r="B453" s="82" t="str">
        <f>KEY!$B$28</f>
        <v>FIRETROL PROTECTION SYSTEM</v>
      </c>
      <c r="C453" s="83" t="s">
        <v>152</v>
      </c>
      <c r="D453" s="110">
        <v>10</v>
      </c>
      <c r="E453" s="110">
        <v>8</v>
      </c>
      <c r="F453" s="110">
        <v>8</v>
      </c>
      <c r="G453" s="110">
        <v>6</v>
      </c>
      <c r="H453" s="110"/>
      <c r="I453" s="112">
        <v>15</v>
      </c>
      <c r="J453" s="84">
        <f>IF(SUM(D453:H453)=0,"",AVERAGE(D453:H453)*I453)</f>
        <v>120</v>
      </c>
    </row>
    <row r="454" spans="2:10" x14ac:dyDescent="0.25">
      <c r="B454" s="85"/>
      <c r="C454" s="83" t="s">
        <v>99</v>
      </c>
      <c r="D454" s="110">
        <v>7</v>
      </c>
      <c r="E454" s="110">
        <v>7</v>
      </c>
      <c r="F454" s="110">
        <v>8</v>
      </c>
      <c r="G454" s="110">
        <v>7</v>
      </c>
      <c r="H454" s="110"/>
      <c r="I454" s="112">
        <v>10</v>
      </c>
      <c r="J454" s="84">
        <f>IF(SUM(D454:H454)=0,"",AVERAGE(D454:H454)*I454)</f>
        <v>72.5</v>
      </c>
    </row>
    <row r="455" spans="2:10" ht="15.75" thickBot="1" x14ac:dyDescent="0.3">
      <c r="B455" s="85"/>
      <c r="C455" s="83" t="s">
        <v>100</v>
      </c>
      <c r="D455" s="110" t="s">
        <v>381</v>
      </c>
      <c r="E455" s="110" t="s">
        <v>381</v>
      </c>
      <c r="F455" s="110" t="s">
        <v>381</v>
      </c>
      <c r="G455" s="110" t="s">
        <v>381</v>
      </c>
      <c r="H455" s="110"/>
      <c r="I455" s="51" t="s">
        <v>162</v>
      </c>
      <c r="J455" s="86"/>
    </row>
    <row r="456" spans="2:10" ht="15.75" thickBot="1" x14ac:dyDescent="0.3">
      <c r="B456" s="82">
        <v>1</v>
      </c>
      <c r="C456" s="87" t="s">
        <v>102</v>
      </c>
      <c r="D456" s="75"/>
      <c r="E456" s="75"/>
      <c r="F456" s="75"/>
      <c r="G456" s="75"/>
      <c r="H456" s="75"/>
      <c r="I456" s="77"/>
      <c r="J456" s="76">
        <f>IF(SUM(J457:J458)=0,"",SUM(J457:J458)+$J$452)</f>
        <v>610</v>
      </c>
    </row>
    <row r="457" spans="2:10" x14ac:dyDescent="0.25">
      <c r="B457" s="85"/>
      <c r="C457" s="83" t="s">
        <v>103</v>
      </c>
      <c r="D457" s="110">
        <v>7</v>
      </c>
      <c r="E457" s="110">
        <v>8</v>
      </c>
      <c r="F457" s="110">
        <v>8</v>
      </c>
      <c r="G457" s="110">
        <v>6</v>
      </c>
      <c r="H457" s="110"/>
      <c r="I457" s="112">
        <v>30</v>
      </c>
      <c r="J457" s="84">
        <f>IF(SUM(D457:H457)=0,"",AVERAGE(D457:H457)*I457)</f>
        <v>217.5</v>
      </c>
    </row>
    <row r="458" spans="2:10" ht="15.75" thickBot="1" x14ac:dyDescent="0.3">
      <c r="B458" s="85"/>
      <c r="C458" s="83" t="s">
        <v>153</v>
      </c>
      <c r="D458" s="110">
        <v>7</v>
      </c>
      <c r="E458" s="110">
        <v>8</v>
      </c>
      <c r="F458" s="110">
        <v>8</v>
      </c>
      <c r="G458" s="110">
        <v>9</v>
      </c>
      <c r="H458" s="110"/>
      <c r="I458" s="112">
        <v>25</v>
      </c>
      <c r="J458" s="84">
        <f>IF(SUM(D458:H458)=0,"",AVERAGE(D458:H458)*I458)</f>
        <v>200</v>
      </c>
    </row>
    <row r="459" spans="2:10" ht="15.75" thickBot="1" x14ac:dyDescent="0.3">
      <c r="B459" s="82">
        <v>2</v>
      </c>
      <c r="C459" s="87" t="s">
        <v>105</v>
      </c>
      <c r="D459" s="75"/>
      <c r="E459" s="75"/>
      <c r="F459" s="75"/>
      <c r="G459" s="75"/>
      <c r="H459" s="75"/>
      <c r="I459" s="77"/>
      <c r="J459" s="76">
        <f>IF(SUM(J460:J461)=0,"",SUM(J460:J461)+$J$452)</f>
        <v>610</v>
      </c>
    </row>
    <row r="460" spans="2:10" x14ac:dyDescent="0.25">
      <c r="B460" s="85"/>
      <c r="C460" s="83" t="s">
        <v>103</v>
      </c>
      <c r="D460" s="110">
        <v>7</v>
      </c>
      <c r="E460" s="110">
        <v>8</v>
      </c>
      <c r="F460" s="110">
        <v>8</v>
      </c>
      <c r="G460" s="110">
        <v>6</v>
      </c>
      <c r="H460" s="110"/>
      <c r="I460" s="112">
        <v>30</v>
      </c>
      <c r="J460" s="84">
        <f>IF(SUM(D460:H460)=0,"",AVERAGE(D460:H460)*I460)</f>
        <v>217.5</v>
      </c>
    </row>
    <row r="461" spans="2:10" ht="15.75" thickBot="1" x14ac:dyDescent="0.3">
      <c r="B461" s="85"/>
      <c r="C461" s="83" t="s">
        <v>153</v>
      </c>
      <c r="D461" s="110">
        <v>7</v>
      </c>
      <c r="E461" s="110">
        <v>8</v>
      </c>
      <c r="F461" s="110">
        <v>8</v>
      </c>
      <c r="G461" s="110">
        <v>9</v>
      </c>
      <c r="H461" s="110"/>
      <c r="I461" s="112">
        <v>25</v>
      </c>
      <c r="J461" s="84">
        <f>IF(SUM(D461:H461)=0,"",AVERAGE(D461:H461)*I461)</f>
        <v>200</v>
      </c>
    </row>
    <row r="462" spans="2:10" ht="15.75" thickBot="1" x14ac:dyDescent="0.3">
      <c r="B462" s="82">
        <v>3</v>
      </c>
      <c r="C462" s="87" t="s">
        <v>106</v>
      </c>
      <c r="D462" s="75"/>
      <c r="E462" s="75"/>
      <c r="F462" s="75"/>
      <c r="G462" s="75"/>
      <c r="H462" s="75"/>
      <c r="I462" s="77"/>
      <c r="J462" s="76">
        <f>IF(SUM(J463:J464)=0,"",SUM(J463:J464)+$J$452)</f>
        <v>610</v>
      </c>
    </row>
    <row r="463" spans="2:10" x14ac:dyDescent="0.25">
      <c r="B463" s="85"/>
      <c r="C463" s="83" t="s">
        <v>103</v>
      </c>
      <c r="D463" s="110">
        <v>7</v>
      </c>
      <c r="E463" s="110">
        <v>8</v>
      </c>
      <c r="F463" s="110">
        <v>8</v>
      </c>
      <c r="G463" s="110">
        <v>6</v>
      </c>
      <c r="H463" s="110"/>
      <c r="I463" s="112">
        <v>30</v>
      </c>
      <c r="J463" s="84">
        <f>IF(SUM(D463:H463)=0,"",AVERAGE(D463:H463)*I463)</f>
        <v>217.5</v>
      </c>
    </row>
    <row r="464" spans="2:10" ht="15.75" thickBot="1" x14ac:dyDescent="0.3">
      <c r="B464" s="85"/>
      <c r="C464" s="83" t="s">
        <v>153</v>
      </c>
      <c r="D464" s="110">
        <v>7</v>
      </c>
      <c r="E464" s="110">
        <v>8</v>
      </c>
      <c r="F464" s="110">
        <v>8</v>
      </c>
      <c r="G464" s="110">
        <v>9</v>
      </c>
      <c r="H464" s="110"/>
      <c r="I464" s="112">
        <v>25</v>
      </c>
      <c r="J464" s="84">
        <f>IF(SUM(D464:H464)=0,"",AVERAGE(D464:H464)*I464)</f>
        <v>200</v>
      </c>
    </row>
    <row r="465" spans="2:10" ht="15.75" thickBot="1" x14ac:dyDescent="0.3">
      <c r="B465" s="82">
        <v>4</v>
      </c>
      <c r="C465" s="87" t="s">
        <v>107</v>
      </c>
      <c r="D465" s="75"/>
      <c r="E465" s="75"/>
      <c r="F465" s="75"/>
      <c r="G465" s="75"/>
      <c r="H465" s="75"/>
      <c r="I465" s="77"/>
      <c r="J465" s="76">
        <f>IF(SUM(J466:J467)=0,"",SUM(J466:J467)+$J$452)</f>
        <v>610</v>
      </c>
    </row>
    <row r="466" spans="2:10" x14ac:dyDescent="0.25">
      <c r="B466" s="85"/>
      <c r="C466" s="83" t="s">
        <v>103</v>
      </c>
      <c r="D466" s="110">
        <v>7</v>
      </c>
      <c r="E466" s="110">
        <v>8</v>
      </c>
      <c r="F466" s="110">
        <v>8</v>
      </c>
      <c r="G466" s="110">
        <v>6</v>
      </c>
      <c r="H466" s="110"/>
      <c r="I466" s="112">
        <v>30</v>
      </c>
      <c r="J466" s="84">
        <f>IF(SUM(D466:H466)=0,"",AVERAGE(D466:H466)*I466)</f>
        <v>217.5</v>
      </c>
    </row>
    <row r="467" spans="2:10" ht="15.75" thickBot="1" x14ac:dyDescent="0.3">
      <c r="B467" s="85"/>
      <c r="C467" s="83" t="s">
        <v>153</v>
      </c>
      <c r="D467" s="110">
        <v>7</v>
      </c>
      <c r="E467" s="110">
        <v>8</v>
      </c>
      <c r="F467" s="110">
        <v>8</v>
      </c>
      <c r="G467" s="110">
        <v>9</v>
      </c>
      <c r="H467" s="110"/>
      <c r="I467" s="112">
        <v>25</v>
      </c>
      <c r="J467" s="84">
        <f>IF(SUM(D467:H467)=0,"",AVERAGE(D467:H467)*I467)</f>
        <v>200</v>
      </c>
    </row>
    <row r="468" spans="2:10" ht="15.75" thickBot="1" x14ac:dyDescent="0.3">
      <c r="B468" s="82">
        <v>5</v>
      </c>
      <c r="C468" s="87" t="s">
        <v>108</v>
      </c>
      <c r="D468" s="75"/>
      <c r="E468" s="75"/>
      <c r="F468" s="75"/>
      <c r="G468" s="75"/>
      <c r="H468" s="75"/>
      <c r="I468" s="77"/>
      <c r="J468" s="76">
        <f>IF(SUM(J469:J470)=0,"",SUM(J469:J470)+$J$452)</f>
        <v>610</v>
      </c>
    </row>
    <row r="469" spans="2:10" x14ac:dyDescent="0.25">
      <c r="B469" s="85"/>
      <c r="C469" s="83" t="s">
        <v>103</v>
      </c>
      <c r="D469" s="110">
        <v>7</v>
      </c>
      <c r="E469" s="110">
        <v>8</v>
      </c>
      <c r="F469" s="110">
        <v>8</v>
      </c>
      <c r="G469" s="110">
        <v>6</v>
      </c>
      <c r="H469" s="110"/>
      <c r="I469" s="112">
        <v>30</v>
      </c>
      <c r="J469" s="84">
        <f>IF(SUM(D469:H469)=0,"",AVERAGE(D469:H469)*I469)</f>
        <v>217.5</v>
      </c>
    </row>
    <row r="470" spans="2:10" ht="15.75" thickBot="1" x14ac:dyDescent="0.3">
      <c r="B470" s="85"/>
      <c r="C470" s="83" t="s">
        <v>153</v>
      </c>
      <c r="D470" s="110">
        <v>7</v>
      </c>
      <c r="E470" s="110">
        <v>8</v>
      </c>
      <c r="F470" s="110">
        <v>8</v>
      </c>
      <c r="G470" s="110">
        <v>9</v>
      </c>
      <c r="H470" s="110"/>
      <c r="I470" s="112">
        <v>25</v>
      </c>
      <c r="J470" s="84">
        <f>IF(SUM(D470:H470)=0,"",AVERAGE(D470:H470)*I470)</f>
        <v>200</v>
      </c>
    </row>
    <row r="471" spans="2:10" ht="15.75" thickBot="1" x14ac:dyDescent="0.3">
      <c r="B471" s="82">
        <v>6</v>
      </c>
      <c r="C471" s="87" t="s">
        <v>109</v>
      </c>
      <c r="D471" s="75"/>
      <c r="E471" s="75"/>
      <c r="F471" s="75"/>
      <c r="G471" s="75"/>
      <c r="H471" s="75"/>
      <c r="I471" s="77"/>
      <c r="J471" s="76">
        <f>IF(SUM(J472:J473)=0,"",SUM(J472:J473)+$J$452)</f>
        <v>610</v>
      </c>
    </row>
    <row r="472" spans="2:10" x14ac:dyDescent="0.25">
      <c r="B472" s="85"/>
      <c r="C472" s="83" t="s">
        <v>103</v>
      </c>
      <c r="D472" s="110">
        <v>7</v>
      </c>
      <c r="E472" s="110">
        <v>8</v>
      </c>
      <c r="F472" s="110">
        <v>8</v>
      </c>
      <c r="G472" s="110">
        <v>6</v>
      </c>
      <c r="H472" s="110"/>
      <c r="I472" s="112">
        <v>30</v>
      </c>
      <c r="J472" s="84">
        <f>IF(SUM(D472:H472)=0,"",AVERAGE(D472:H472)*I472)</f>
        <v>217.5</v>
      </c>
    </row>
    <row r="473" spans="2:10" ht="15.75" thickBot="1" x14ac:dyDescent="0.3">
      <c r="B473" s="85"/>
      <c r="C473" s="83" t="s">
        <v>153</v>
      </c>
      <c r="D473" s="110">
        <v>7</v>
      </c>
      <c r="E473" s="110">
        <v>8</v>
      </c>
      <c r="F473" s="110">
        <v>8</v>
      </c>
      <c r="G473" s="110">
        <v>9</v>
      </c>
      <c r="H473" s="110"/>
      <c r="I473" s="112">
        <v>25</v>
      </c>
      <c r="J473" s="84">
        <f>IF(SUM(D473:H473)=0,"",AVERAGE(D473:H473)*I473)</f>
        <v>200</v>
      </c>
    </row>
    <row r="474" spans="2:10" ht="15.75" thickBot="1" x14ac:dyDescent="0.3">
      <c r="B474" s="82">
        <v>7</v>
      </c>
      <c r="C474" s="87" t="s">
        <v>110</v>
      </c>
      <c r="D474" s="75"/>
      <c r="E474" s="75"/>
      <c r="F474" s="75"/>
      <c r="G474" s="75"/>
      <c r="H474" s="75"/>
      <c r="I474" s="77"/>
      <c r="J474" s="76">
        <f>IF(SUM(J475:J476)=0,"",SUM(J475:J476)+$J$452)</f>
        <v>610</v>
      </c>
    </row>
    <row r="475" spans="2:10" x14ac:dyDescent="0.25">
      <c r="B475" s="85"/>
      <c r="C475" s="83" t="s">
        <v>103</v>
      </c>
      <c r="D475" s="110">
        <v>7</v>
      </c>
      <c r="E475" s="110">
        <v>8</v>
      </c>
      <c r="F475" s="110">
        <v>8</v>
      </c>
      <c r="G475" s="110">
        <v>6</v>
      </c>
      <c r="H475" s="110"/>
      <c r="I475" s="112">
        <v>30</v>
      </c>
      <c r="J475" s="84">
        <f>IF(SUM(D475:H475)=0,"",AVERAGE(D475:H475)*I475)</f>
        <v>217.5</v>
      </c>
    </row>
    <row r="476" spans="2:10" ht="15.75" thickBot="1" x14ac:dyDescent="0.3">
      <c r="B476" s="85"/>
      <c r="C476" s="83" t="s">
        <v>153</v>
      </c>
      <c r="D476" s="110">
        <v>7</v>
      </c>
      <c r="E476" s="110">
        <v>8</v>
      </c>
      <c r="F476" s="110">
        <v>8</v>
      </c>
      <c r="G476" s="110">
        <v>9</v>
      </c>
      <c r="H476" s="110"/>
      <c r="I476" s="112">
        <v>25</v>
      </c>
      <c r="J476" s="84">
        <f>IF(SUM(D476:H476)=0,"",AVERAGE(D476:H476)*I476)</f>
        <v>200</v>
      </c>
    </row>
    <row r="477" spans="2:10" ht="15.75" thickBot="1" x14ac:dyDescent="0.3">
      <c r="B477" s="82">
        <v>8</v>
      </c>
      <c r="C477" s="87" t="s">
        <v>111</v>
      </c>
      <c r="D477" s="75"/>
      <c r="E477" s="75"/>
      <c r="F477" s="75"/>
      <c r="G477" s="75"/>
      <c r="H477" s="75"/>
      <c r="I477" s="77"/>
      <c r="J477" s="76" t="str">
        <f>IF(SUM(J478:J479)=0,"",SUM(J478:J479)+$J$452)</f>
        <v/>
      </c>
    </row>
    <row r="478" spans="2:10" x14ac:dyDescent="0.25">
      <c r="B478" s="85"/>
      <c r="C478" s="83" t="s">
        <v>103</v>
      </c>
      <c r="D478" s="110"/>
      <c r="E478" s="110"/>
      <c r="F478" s="110"/>
      <c r="G478" s="110"/>
      <c r="H478" s="110"/>
      <c r="I478" s="112">
        <v>30</v>
      </c>
      <c r="J478" s="84" t="str">
        <f>IF(SUM(D478:H478)=0,"",AVERAGE(D478:H478)*I478)</f>
        <v/>
      </c>
    </row>
    <row r="479" spans="2:10" ht="15.75" thickBot="1" x14ac:dyDescent="0.3">
      <c r="B479" s="85"/>
      <c r="C479" s="83" t="s">
        <v>153</v>
      </c>
      <c r="D479" s="110"/>
      <c r="E479" s="110"/>
      <c r="F479" s="110"/>
      <c r="G479" s="110"/>
      <c r="H479" s="110"/>
      <c r="I479" s="112">
        <v>25</v>
      </c>
      <c r="J479" s="84" t="str">
        <f>IF(SUM(D479:H479)=0,"",AVERAGE(D479:H479)*I479)</f>
        <v/>
      </c>
    </row>
    <row r="480" spans="2:10" ht="15.75" thickBot="1" x14ac:dyDescent="0.3">
      <c r="B480" s="82">
        <v>9</v>
      </c>
      <c r="C480" s="87" t="s">
        <v>112</v>
      </c>
      <c r="D480" s="75"/>
      <c r="E480" s="75"/>
      <c r="F480" s="75"/>
      <c r="G480" s="75"/>
      <c r="H480" s="75"/>
      <c r="I480" s="77"/>
      <c r="J480" s="76">
        <f>IF(SUM(J481:J482)=0,"",SUM(J481:J482)+$J$452)</f>
        <v>597.5</v>
      </c>
    </row>
    <row r="481" spans="2:10" x14ac:dyDescent="0.25">
      <c r="B481" s="85"/>
      <c r="C481" s="83" t="s">
        <v>103</v>
      </c>
      <c r="D481" s="110">
        <v>7</v>
      </c>
      <c r="E481" s="110">
        <v>8</v>
      </c>
      <c r="F481" s="110">
        <v>8</v>
      </c>
      <c r="G481" s="110">
        <v>6</v>
      </c>
      <c r="H481" s="110"/>
      <c r="I481" s="112">
        <v>30</v>
      </c>
      <c r="J481" s="84">
        <f>IF(SUM(D481:H481)=0,"",AVERAGE(D481:H481)*I481)</f>
        <v>217.5</v>
      </c>
    </row>
    <row r="482" spans="2:10" ht="15.75" thickBot="1" x14ac:dyDescent="0.3">
      <c r="B482" s="88"/>
      <c r="C482" s="55" t="s">
        <v>153</v>
      </c>
      <c r="D482" s="111">
        <v>7</v>
      </c>
      <c r="E482" s="111">
        <v>8</v>
      </c>
      <c r="F482" s="111">
        <v>8</v>
      </c>
      <c r="G482" s="111">
        <v>7</v>
      </c>
      <c r="H482" s="111"/>
      <c r="I482" s="113">
        <v>25</v>
      </c>
      <c r="J482" s="89">
        <f>IF(SUM(D482:H482)=0,"",AVERAGE(D482:H482)*I482)</f>
        <v>187.5</v>
      </c>
    </row>
    <row r="483" spans="2:10" ht="15.75" thickBot="1" x14ac:dyDescent="0.3">
      <c r="B483" s="90"/>
      <c r="C483" s="90"/>
      <c r="D483" s="90"/>
      <c r="E483" s="90"/>
      <c r="F483" s="90"/>
      <c r="G483" s="90"/>
      <c r="H483" s="90"/>
      <c r="I483" s="92"/>
      <c r="J483" s="90"/>
    </row>
    <row r="484" spans="2:10" ht="15.75" thickBot="1" x14ac:dyDescent="0.3">
      <c r="B484" s="78" t="s">
        <v>183</v>
      </c>
      <c r="C484" s="79" t="s">
        <v>151</v>
      </c>
      <c r="D484" s="80"/>
      <c r="E484" s="80"/>
      <c r="F484" s="80"/>
      <c r="G484" s="80"/>
      <c r="H484" s="80"/>
      <c r="I484" s="81"/>
      <c r="J484" s="76">
        <f>IF(SUM(J485:J486)=0,0,SUM(J485:J486))</f>
        <v>142.5</v>
      </c>
    </row>
    <row r="485" spans="2:10" x14ac:dyDescent="0.25">
      <c r="B485" s="82" t="str">
        <f>KEY!$B$29</f>
        <v>GTS SOLUTIONS</v>
      </c>
      <c r="C485" s="83" t="s">
        <v>152</v>
      </c>
      <c r="D485" s="110">
        <v>5</v>
      </c>
      <c r="E485" s="110">
        <v>3</v>
      </c>
      <c r="F485" s="110">
        <v>6</v>
      </c>
      <c r="G485" s="110">
        <v>6</v>
      </c>
      <c r="H485" s="110"/>
      <c r="I485" s="112">
        <v>15</v>
      </c>
      <c r="J485" s="84">
        <f>IF(SUM(D485:H485)=0,"",AVERAGE(D485:H485)*I485)</f>
        <v>75</v>
      </c>
    </row>
    <row r="486" spans="2:10" x14ac:dyDescent="0.25">
      <c r="B486" s="85"/>
      <c r="C486" s="83" t="s">
        <v>99</v>
      </c>
      <c r="D486" s="110">
        <v>6</v>
      </c>
      <c r="E486" s="110">
        <v>8</v>
      </c>
      <c r="F486" s="110">
        <v>6</v>
      </c>
      <c r="G486" s="110">
        <v>7</v>
      </c>
      <c r="H486" s="110"/>
      <c r="I486" s="112">
        <v>10</v>
      </c>
      <c r="J486" s="84">
        <f>IF(SUM(D486:H486)=0,"",AVERAGE(D486:H486)*I486)</f>
        <v>67.5</v>
      </c>
    </row>
    <row r="487" spans="2:10" ht="15.75" thickBot="1" x14ac:dyDescent="0.3">
      <c r="B487" s="85"/>
      <c r="C487" s="83" t="s">
        <v>100</v>
      </c>
      <c r="D487" s="110" t="s">
        <v>381</v>
      </c>
      <c r="E487" s="110" t="s">
        <v>381</v>
      </c>
      <c r="F487" s="110" t="s">
        <v>381</v>
      </c>
      <c r="G487" s="110" t="s">
        <v>381</v>
      </c>
      <c r="H487" s="110"/>
      <c r="I487" s="51" t="s">
        <v>162</v>
      </c>
      <c r="J487" s="86"/>
    </row>
    <row r="488" spans="2:10" ht="15.75" thickBot="1" x14ac:dyDescent="0.3">
      <c r="B488" s="82">
        <v>1</v>
      </c>
      <c r="C488" s="87" t="s">
        <v>102</v>
      </c>
      <c r="D488" s="75"/>
      <c r="E488" s="75"/>
      <c r="F488" s="75"/>
      <c r="G488" s="75"/>
      <c r="H488" s="75"/>
      <c r="I488" s="77"/>
      <c r="J488" s="76">
        <f>IF(SUM(J489:J490)=0,"",SUM(J489:J490)+$J$484)</f>
        <v>358.75</v>
      </c>
    </row>
    <row r="489" spans="2:10" x14ac:dyDescent="0.25">
      <c r="B489" s="85"/>
      <c r="C489" s="83" t="s">
        <v>103</v>
      </c>
      <c r="D489" s="110">
        <v>5</v>
      </c>
      <c r="E489" s="110">
        <v>3</v>
      </c>
      <c r="F489" s="110">
        <v>5</v>
      </c>
      <c r="G489" s="110">
        <v>5</v>
      </c>
      <c r="H489" s="110"/>
      <c r="I489" s="112">
        <v>30</v>
      </c>
      <c r="J489" s="84">
        <f>IF(SUM(D489:H489)=0,"",AVERAGE(D489:H489)*I489)</f>
        <v>135</v>
      </c>
    </row>
    <row r="490" spans="2:10" ht="15.75" thickBot="1" x14ac:dyDescent="0.3">
      <c r="B490" s="85"/>
      <c r="C490" s="83" t="s">
        <v>153</v>
      </c>
      <c r="D490" s="110">
        <v>3</v>
      </c>
      <c r="E490" s="110">
        <v>0</v>
      </c>
      <c r="F490" s="110">
        <v>5</v>
      </c>
      <c r="G490" s="110">
        <v>5</v>
      </c>
      <c r="H490" s="110"/>
      <c r="I490" s="112">
        <v>25</v>
      </c>
      <c r="J490" s="84">
        <f>IF(SUM(D490:H490)=0,"",AVERAGE(D490:H490)*I490)</f>
        <v>81.25</v>
      </c>
    </row>
    <row r="491" spans="2:10" ht="15.75" thickBot="1" x14ac:dyDescent="0.3">
      <c r="B491" s="82">
        <v>2</v>
      </c>
      <c r="C491" s="87" t="s">
        <v>105</v>
      </c>
      <c r="D491" s="75"/>
      <c r="E491" s="75"/>
      <c r="F491" s="75"/>
      <c r="G491" s="75"/>
      <c r="H491" s="75"/>
      <c r="I491" s="77"/>
      <c r="J491" s="76" t="str">
        <f>IF(SUM(J492:J493)=0,"",SUM(J492:J493)+$J$484)</f>
        <v/>
      </c>
    </row>
    <row r="492" spans="2:10" x14ac:dyDescent="0.25">
      <c r="B492" s="85"/>
      <c r="C492" s="83" t="s">
        <v>103</v>
      </c>
      <c r="D492" s="110"/>
      <c r="E492" s="110"/>
      <c r="F492" s="110"/>
      <c r="G492" s="110"/>
      <c r="H492" s="110"/>
      <c r="I492" s="112">
        <v>30</v>
      </c>
      <c r="J492" s="84" t="str">
        <f>IF(SUM(D492:H492)=0,"",AVERAGE(D492:H492)*I492)</f>
        <v/>
      </c>
    </row>
    <row r="493" spans="2:10" ht="15.75" thickBot="1" x14ac:dyDescent="0.3">
      <c r="B493" s="85"/>
      <c r="C493" s="83" t="s">
        <v>153</v>
      </c>
      <c r="D493" s="110"/>
      <c r="E493" s="110"/>
      <c r="F493" s="110"/>
      <c r="G493" s="110"/>
      <c r="H493" s="110"/>
      <c r="I493" s="112">
        <v>25</v>
      </c>
      <c r="J493" s="84" t="str">
        <f>IF(SUM(D493:H493)=0,"",AVERAGE(D493:H493)*I493)</f>
        <v/>
      </c>
    </row>
    <row r="494" spans="2:10" ht="15.75" thickBot="1" x14ac:dyDescent="0.3">
      <c r="B494" s="82">
        <v>3</v>
      </c>
      <c r="C494" s="87" t="s">
        <v>106</v>
      </c>
      <c r="D494" s="75"/>
      <c r="E494" s="75"/>
      <c r="F494" s="75"/>
      <c r="G494" s="75"/>
      <c r="H494" s="75"/>
      <c r="I494" s="77"/>
      <c r="J494" s="76">
        <f>IF(SUM(J495:J496)=0,"",SUM(J495:J496)+$J$484)</f>
        <v>391.25</v>
      </c>
    </row>
    <row r="495" spans="2:10" x14ac:dyDescent="0.25">
      <c r="B495" s="85"/>
      <c r="C495" s="83" t="s">
        <v>103</v>
      </c>
      <c r="D495" s="110">
        <v>5</v>
      </c>
      <c r="E495" s="110">
        <v>4</v>
      </c>
      <c r="F495" s="110">
        <v>5</v>
      </c>
      <c r="G495" s="110">
        <v>5</v>
      </c>
      <c r="H495" s="110"/>
      <c r="I495" s="112">
        <v>30</v>
      </c>
      <c r="J495" s="84">
        <f>IF(SUM(D495:H495)=0,"",AVERAGE(D495:H495)*I495)</f>
        <v>142.5</v>
      </c>
    </row>
    <row r="496" spans="2:10" ht="15.75" thickBot="1" x14ac:dyDescent="0.3">
      <c r="B496" s="85"/>
      <c r="C496" s="83" t="s">
        <v>153</v>
      </c>
      <c r="D496" s="110">
        <v>3</v>
      </c>
      <c r="E496" s="110">
        <v>4</v>
      </c>
      <c r="F496" s="110">
        <v>5</v>
      </c>
      <c r="G496" s="110">
        <v>5</v>
      </c>
      <c r="H496" s="110"/>
      <c r="I496" s="112">
        <v>25</v>
      </c>
      <c r="J496" s="84">
        <f>IF(SUM(D496:H496)=0,"",AVERAGE(D496:H496)*I496)</f>
        <v>106.25</v>
      </c>
    </row>
    <row r="497" spans="2:10" ht="15.75" thickBot="1" x14ac:dyDescent="0.3">
      <c r="B497" s="82">
        <v>4</v>
      </c>
      <c r="C497" s="87" t="s">
        <v>107</v>
      </c>
      <c r="D497" s="75"/>
      <c r="E497" s="75"/>
      <c r="F497" s="75"/>
      <c r="G497" s="75"/>
      <c r="H497" s="75"/>
      <c r="I497" s="77"/>
      <c r="J497" s="76" t="str">
        <f>IF(SUM(J498:J499)=0,"",SUM(J498:J499)+$J$484)</f>
        <v/>
      </c>
    </row>
    <row r="498" spans="2:10" x14ac:dyDescent="0.25">
      <c r="B498" s="85"/>
      <c r="C498" s="83" t="s">
        <v>103</v>
      </c>
      <c r="D498" s="110"/>
      <c r="E498" s="110"/>
      <c r="F498" s="110"/>
      <c r="G498" s="110"/>
      <c r="H498" s="110"/>
      <c r="I498" s="112">
        <v>30</v>
      </c>
      <c r="J498" s="84" t="str">
        <f>IF(SUM(D498:H498)=0,"",AVERAGE(D498:H498)*I498)</f>
        <v/>
      </c>
    </row>
    <row r="499" spans="2:10" ht="15.75" thickBot="1" x14ac:dyDescent="0.3">
      <c r="B499" s="85"/>
      <c r="C499" s="83" t="s">
        <v>153</v>
      </c>
      <c r="D499" s="110"/>
      <c r="E499" s="110"/>
      <c r="F499" s="110"/>
      <c r="G499" s="110"/>
      <c r="H499" s="110"/>
      <c r="I499" s="112">
        <v>25</v>
      </c>
      <c r="J499" s="84" t="str">
        <f>IF(SUM(D499:H499)=0,"",AVERAGE(D499:H499)*I499)</f>
        <v/>
      </c>
    </row>
    <row r="500" spans="2:10" ht="15.75" thickBot="1" x14ac:dyDescent="0.3">
      <c r="B500" s="82">
        <v>5</v>
      </c>
      <c r="C500" s="87" t="s">
        <v>108</v>
      </c>
      <c r="D500" s="75"/>
      <c r="E500" s="75"/>
      <c r="F500" s="75"/>
      <c r="G500" s="75"/>
      <c r="H500" s="75"/>
      <c r="I500" s="77"/>
      <c r="J500" s="76" t="str">
        <f>IF(SUM(J501:J502)=0,"",SUM(J501:J502)+$J$484)</f>
        <v/>
      </c>
    </row>
    <row r="501" spans="2:10" x14ac:dyDescent="0.25">
      <c r="B501" s="85"/>
      <c r="C501" s="83" t="s">
        <v>103</v>
      </c>
      <c r="D501" s="110"/>
      <c r="E501" s="110"/>
      <c r="F501" s="110"/>
      <c r="G501" s="110"/>
      <c r="H501" s="110"/>
      <c r="I501" s="112">
        <v>30</v>
      </c>
      <c r="J501" s="84" t="str">
        <f>IF(SUM(D501:H501)=0,"",AVERAGE(D501:H501)*I501)</f>
        <v/>
      </c>
    </row>
    <row r="502" spans="2:10" ht="15.75" thickBot="1" x14ac:dyDescent="0.3">
      <c r="B502" s="85"/>
      <c r="C502" s="83" t="s">
        <v>153</v>
      </c>
      <c r="D502" s="110"/>
      <c r="E502" s="110"/>
      <c r="F502" s="110"/>
      <c r="G502" s="110"/>
      <c r="H502" s="110"/>
      <c r="I502" s="112">
        <v>25</v>
      </c>
      <c r="J502" s="84" t="str">
        <f>IF(SUM(D502:H502)=0,"",AVERAGE(D502:H502)*I502)</f>
        <v/>
      </c>
    </row>
    <row r="503" spans="2:10" ht="15.75" thickBot="1" x14ac:dyDescent="0.3">
      <c r="B503" s="82">
        <v>6</v>
      </c>
      <c r="C503" s="87" t="s">
        <v>109</v>
      </c>
      <c r="D503" s="75"/>
      <c r="E503" s="75"/>
      <c r="F503" s="75"/>
      <c r="G503" s="75"/>
      <c r="H503" s="75"/>
      <c r="I503" s="77"/>
      <c r="J503" s="76" t="str">
        <f>IF(SUM(J504:J505)=0,"",SUM(J504:J505)+$J$484)</f>
        <v/>
      </c>
    </row>
    <row r="504" spans="2:10" x14ac:dyDescent="0.25">
      <c r="B504" s="85"/>
      <c r="C504" s="83" t="s">
        <v>103</v>
      </c>
      <c r="D504" s="110"/>
      <c r="E504" s="110"/>
      <c r="F504" s="110"/>
      <c r="G504" s="110"/>
      <c r="H504" s="110"/>
      <c r="I504" s="112">
        <v>30</v>
      </c>
      <c r="J504" s="84" t="str">
        <f>IF(SUM(D504:H504)=0,"",AVERAGE(D504:H504)*I504)</f>
        <v/>
      </c>
    </row>
    <row r="505" spans="2:10" ht="15.75" thickBot="1" x14ac:dyDescent="0.3">
      <c r="B505" s="85"/>
      <c r="C505" s="83" t="s">
        <v>153</v>
      </c>
      <c r="D505" s="110"/>
      <c r="E505" s="110"/>
      <c r="F505" s="110"/>
      <c r="G505" s="110"/>
      <c r="H505" s="110"/>
      <c r="I505" s="112">
        <v>25</v>
      </c>
      <c r="J505" s="84" t="str">
        <f>IF(SUM(D505:H505)=0,"",AVERAGE(D505:H505)*I505)</f>
        <v/>
      </c>
    </row>
    <row r="506" spans="2:10" ht="15.75" thickBot="1" x14ac:dyDescent="0.3">
      <c r="B506" s="82">
        <v>7</v>
      </c>
      <c r="C506" s="87" t="s">
        <v>110</v>
      </c>
      <c r="D506" s="75"/>
      <c r="E506" s="75"/>
      <c r="F506" s="75"/>
      <c r="G506" s="75"/>
      <c r="H506" s="75"/>
      <c r="I506" s="77"/>
      <c r="J506" s="76" t="str">
        <f>IF(SUM(J507:J508)=0,"",SUM(J507:J508)+$J$484)</f>
        <v/>
      </c>
    </row>
    <row r="507" spans="2:10" x14ac:dyDescent="0.25">
      <c r="B507" s="85"/>
      <c r="C507" s="83" t="s">
        <v>103</v>
      </c>
      <c r="D507" s="110"/>
      <c r="E507" s="110"/>
      <c r="F507" s="110"/>
      <c r="G507" s="110"/>
      <c r="H507" s="110"/>
      <c r="I507" s="112">
        <v>30</v>
      </c>
      <c r="J507" s="84" t="str">
        <f>IF(SUM(D507:H507)=0,"",AVERAGE(D507:H507)*I507)</f>
        <v/>
      </c>
    </row>
    <row r="508" spans="2:10" ht="15.75" thickBot="1" x14ac:dyDescent="0.3">
      <c r="B508" s="85"/>
      <c r="C508" s="83" t="s">
        <v>153</v>
      </c>
      <c r="D508" s="110"/>
      <c r="E508" s="110"/>
      <c r="F508" s="110"/>
      <c r="G508" s="110"/>
      <c r="H508" s="110"/>
      <c r="I508" s="112">
        <v>25</v>
      </c>
      <c r="J508" s="84" t="str">
        <f>IF(SUM(D508:H508)=0,"",AVERAGE(D508:H508)*I508)</f>
        <v/>
      </c>
    </row>
    <row r="509" spans="2:10" ht="15.75" thickBot="1" x14ac:dyDescent="0.3">
      <c r="B509" s="82">
        <v>8</v>
      </c>
      <c r="C509" s="87" t="s">
        <v>111</v>
      </c>
      <c r="D509" s="75"/>
      <c r="E509" s="75"/>
      <c r="F509" s="75"/>
      <c r="G509" s="75"/>
      <c r="H509" s="75"/>
      <c r="I509" s="77"/>
      <c r="J509" s="76" t="str">
        <f>IF(SUM(J510:J511)=0,"",SUM(J510:J511)+$J$484)</f>
        <v/>
      </c>
    </row>
    <row r="510" spans="2:10" x14ac:dyDescent="0.25">
      <c r="B510" s="85"/>
      <c r="C510" s="83" t="s">
        <v>103</v>
      </c>
      <c r="D510" s="110"/>
      <c r="E510" s="110"/>
      <c r="F510" s="110"/>
      <c r="G510" s="110"/>
      <c r="H510" s="110"/>
      <c r="I510" s="112">
        <v>30</v>
      </c>
      <c r="J510" s="84" t="str">
        <f>IF(SUM(D510:H510)=0,"",AVERAGE(D510:H510)*I510)</f>
        <v/>
      </c>
    </row>
    <row r="511" spans="2:10" ht="15.75" thickBot="1" x14ac:dyDescent="0.3">
      <c r="B511" s="85"/>
      <c r="C511" s="83" t="s">
        <v>153</v>
      </c>
      <c r="D511" s="110"/>
      <c r="E511" s="110"/>
      <c r="F511" s="110"/>
      <c r="G511" s="110"/>
      <c r="H511" s="110"/>
      <c r="I511" s="112">
        <v>25</v>
      </c>
      <c r="J511" s="84" t="str">
        <f>IF(SUM(D511:H511)=0,"",AVERAGE(D511:H511)*I511)</f>
        <v/>
      </c>
    </row>
    <row r="512" spans="2:10" ht="15.75" thickBot="1" x14ac:dyDescent="0.3">
      <c r="B512" s="82">
        <v>9</v>
      </c>
      <c r="C512" s="87" t="s">
        <v>112</v>
      </c>
      <c r="D512" s="75"/>
      <c r="E512" s="75"/>
      <c r="F512" s="75"/>
      <c r="G512" s="75"/>
      <c r="H512" s="75"/>
      <c r="I512" s="77"/>
      <c r="J512" s="76" t="str">
        <f>IF(SUM(J513:J514)=0,"",SUM(J513:J514)+$J$484)</f>
        <v/>
      </c>
    </row>
    <row r="513" spans="2:10" x14ac:dyDescent="0.25">
      <c r="B513" s="85"/>
      <c r="C513" s="83" t="s">
        <v>103</v>
      </c>
      <c r="D513" s="110"/>
      <c r="E513" s="110"/>
      <c r="F513" s="110"/>
      <c r="G513" s="110"/>
      <c r="H513" s="110"/>
      <c r="I513" s="112">
        <v>30</v>
      </c>
      <c r="J513" s="84" t="str">
        <f>IF(SUM(D513:H513)=0,"",AVERAGE(D513:H513)*I513)</f>
        <v/>
      </c>
    </row>
    <row r="514" spans="2:10" ht="15.75" thickBot="1" x14ac:dyDescent="0.3">
      <c r="B514" s="88"/>
      <c r="C514" s="55" t="s">
        <v>153</v>
      </c>
      <c r="D514" s="111"/>
      <c r="E514" s="111"/>
      <c r="F514" s="111"/>
      <c r="G514" s="111"/>
      <c r="H514" s="111"/>
      <c r="I514" s="113">
        <v>25</v>
      </c>
      <c r="J514" s="89" t="str">
        <f>IF(SUM(D514:H514)=0,"",AVERAGE(D514:H514)*I514)</f>
        <v/>
      </c>
    </row>
    <row r="515" spans="2:10" ht="15.75" thickBot="1" x14ac:dyDescent="0.3">
      <c r="B515" s="90"/>
      <c r="C515" s="90"/>
      <c r="D515" s="90"/>
      <c r="E515" s="90"/>
      <c r="F515" s="90"/>
      <c r="G515" s="90"/>
      <c r="H515" s="90"/>
      <c r="I515" s="92"/>
      <c r="J515" s="90"/>
    </row>
    <row r="516" spans="2:10" ht="15.75" thickBot="1" x14ac:dyDescent="0.3">
      <c r="B516" s="78" t="s">
        <v>184</v>
      </c>
      <c r="C516" s="79" t="s">
        <v>151</v>
      </c>
      <c r="D516" s="80"/>
      <c r="E516" s="80"/>
      <c r="F516" s="80"/>
      <c r="G516" s="80"/>
      <c r="H516" s="80"/>
      <c r="I516" s="81"/>
      <c r="J516" s="76">
        <f>IF(SUM(J517:J518)=0,0,SUM(J517:J518))</f>
        <v>7.5</v>
      </c>
    </row>
    <row r="517" spans="2:10" x14ac:dyDescent="0.25">
      <c r="B517" s="82" t="str">
        <f>KEY!$B$30</f>
        <v>HIGH TECH TRONICS</v>
      </c>
      <c r="C517" s="83" t="s">
        <v>152</v>
      </c>
      <c r="D517" s="110">
        <v>0</v>
      </c>
      <c r="E517" s="110">
        <v>1</v>
      </c>
      <c r="F517" s="110">
        <v>1</v>
      </c>
      <c r="G517" s="110">
        <v>0</v>
      </c>
      <c r="H517" s="110"/>
      <c r="I517" s="112">
        <v>15</v>
      </c>
      <c r="J517" s="84">
        <f>IF(SUM(D517:H517)=0,"",AVERAGE(D517:H517)*I517)</f>
        <v>7.5</v>
      </c>
    </row>
    <row r="518" spans="2:10" x14ac:dyDescent="0.25">
      <c r="B518" s="85"/>
      <c r="C518" s="83" t="s">
        <v>99</v>
      </c>
      <c r="D518" s="110">
        <v>0</v>
      </c>
      <c r="E518" s="110">
        <v>0</v>
      </c>
      <c r="F518" s="110">
        <v>0</v>
      </c>
      <c r="G518" s="110">
        <v>0</v>
      </c>
      <c r="H518" s="110"/>
      <c r="I518" s="112">
        <v>10</v>
      </c>
      <c r="J518" s="84" t="str">
        <f>IF(SUM(D518:H518)=0,"",AVERAGE(D518:H518)*I518)</f>
        <v/>
      </c>
    </row>
    <row r="519" spans="2:10" ht="15.75" thickBot="1" x14ac:dyDescent="0.3">
      <c r="B519" s="85"/>
      <c r="C519" s="83" t="s">
        <v>100</v>
      </c>
      <c r="D519" s="110"/>
      <c r="E519" s="110"/>
      <c r="F519" s="110"/>
      <c r="G519" s="110"/>
      <c r="H519" s="110"/>
      <c r="I519" s="51" t="s">
        <v>162</v>
      </c>
      <c r="J519" s="86"/>
    </row>
    <row r="520" spans="2:10" ht="15.75" thickBot="1" x14ac:dyDescent="0.3">
      <c r="B520" s="82">
        <v>1</v>
      </c>
      <c r="C520" s="87" t="s">
        <v>102</v>
      </c>
      <c r="D520" s="75"/>
      <c r="E520" s="75"/>
      <c r="F520" s="75"/>
      <c r="G520" s="75"/>
      <c r="H520" s="75"/>
      <c r="I520" s="77"/>
      <c r="J520" s="76">
        <f>IF(SUM(J521:J522)=0,"",SUM(J521:J522)+$J$516)</f>
        <v>38.75</v>
      </c>
    </row>
    <row r="521" spans="2:10" x14ac:dyDescent="0.25">
      <c r="B521" s="85"/>
      <c r="C521" s="83" t="s">
        <v>103</v>
      </c>
      <c r="D521" s="110">
        <v>0</v>
      </c>
      <c r="E521" s="110">
        <v>0</v>
      </c>
      <c r="F521" s="110">
        <v>0</v>
      </c>
      <c r="G521" s="110">
        <v>0</v>
      </c>
      <c r="H521" s="110"/>
      <c r="I521" s="112">
        <v>30</v>
      </c>
      <c r="J521" s="84" t="str">
        <f>IF(SUM(D521:H521)=0,"",AVERAGE(D521:H521)*I521)</f>
        <v/>
      </c>
    </row>
    <row r="522" spans="2:10" ht="15.75" thickBot="1" x14ac:dyDescent="0.3">
      <c r="B522" s="85"/>
      <c r="C522" s="83" t="s">
        <v>153</v>
      </c>
      <c r="D522" s="110">
        <v>0</v>
      </c>
      <c r="E522" s="110">
        <v>0</v>
      </c>
      <c r="F522" s="110">
        <v>0</v>
      </c>
      <c r="G522" s="110">
        <v>5</v>
      </c>
      <c r="H522" s="110"/>
      <c r="I522" s="112">
        <v>25</v>
      </c>
      <c r="J522" s="84">
        <f>IF(SUM(D522:H522)=0,"",AVERAGE(D522:H522)*I522)</f>
        <v>31.25</v>
      </c>
    </row>
    <row r="523" spans="2:10" ht="15.75" thickBot="1" x14ac:dyDescent="0.3">
      <c r="B523" s="82">
        <v>2</v>
      </c>
      <c r="C523" s="87" t="s">
        <v>105</v>
      </c>
      <c r="D523" s="75"/>
      <c r="E523" s="75"/>
      <c r="F523" s="75"/>
      <c r="G523" s="75"/>
      <c r="H523" s="75"/>
      <c r="I523" s="77"/>
      <c r="J523" s="76">
        <f>IF(SUM(J524:J525)=0,"",SUM(J524:J525)+$J$516)</f>
        <v>38.75</v>
      </c>
    </row>
    <row r="524" spans="2:10" x14ac:dyDescent="0.25">
      <c r="B524" s="85"/>
      <c r="C524" s="83" t="s">
        <v>103</v>
      </c>
      <c r="D524" s="110">
        <v>0</v>
      </c>
      <c r="E524" s="110">
        <v>0</v>
      </c>
      <c r="F524" s="110">
        <v>0</v>
      </c>
      <c r="G524" s="110">
        <v>0</v>
      </c>
      <c r="H524" s="110"/>
      <c r="I524" s="112">
        <v>30</v>
      </c>
      <c r="J524" s="84" t="str">
        <f>IF(SUM(D524:H524)=0,"",AVERAGE(D524:H524)*I524)</f>
        <v/>
      </c>
    </row>
    <row r="525" spans="2:10" ht="15.75" thickBot="1" x14ac:dyDescent="0.3">
      <c r="B525" s="85"/>
      <c r="C525" s="83" t="s">
        <v>153</v>
      </c>
      <c r="D525" s="110">
        <v>0</v>
      </c>
      <c r="E525" s="110">
        <v>0</v>
      </c>
      <c r="F525" s="110">
        <v>0</v>
      </c>
      <c r="G525" s="110">
        <v>5</v>
      </c>
      <c r="H525" s="110"/>
      <c r="I525" s="112">
        <v>25</v>
      </c>
      <c r="J525" s="84">
        <f>IF(SUM(D525:H525)=0,"",AVERAGE(D525:H525)*I525)</f>
        <v>31.25</v>
      </c>
    </row>
    <row r="526" spans="2:10" ht="15.75" thickBot="1" x14ac:dyDescent="0.3">
      <c r="B526" s="82">
        <v>3</v>
      </c>
      <c r="C526" s="87" t="s">
        <v>106</v>
      </c>
      <c r="D526" s="75"/>
      <c r="E526" s="75"/>
      <c r="F526" s="75"/>
      <c r="G526" s="75"/>
      <c r="H526" s="75"/>
      <c r="I526" s="77"/>
      <c r="J526" s="76">
        <f>IF(SUM(J527:J528)=0,"",SUM(J527:J528)+$J$516)</f>
        <v>38.75</v>
      </c>
    </row>
    <row r="527" spans="2:10" x14ac:dyDescent="0.25">
      <c r="B527" s="85"/>
      <c r="C527" s="83" t="s">
        <v>103</v>
      </c>
      <c r="D527" s="110">
        <v>0</v>
      </c>
      <c r="E527" s="110">
        <v>0</v>
      </c>
      <c r="F527" s="110">
        <v>0</v>
      </c>
      <c r="G527" s="110">
        <v>0</v>
      </c>
      <c r="H527" s="110"/>
      <c r="I527" s="112">
        <v>30</v>
      </c>
      <c r="J527" s="84" t="str">
        <f>IF(SUM(D527:H527)=0,"",AVERAGE(D527:H527)*I527)</f>
        <v/>
      </c>
    </row>
    <row r="528" spans="2:10" ht="15.75" thickBot="1" x14ac:dyDescent="0.3">
      <c r="B528" s="85"/>
      <c r="C528" s="83" t="s">
        <v>153</v>
      </c>
      <c r="D528" s="110">
        <v>0</v>
      </c>
      <c r="E528" s="110">
        <v>0</v>
      </c>
      <c r="F528" s="110">
        <v>0</v>
      </c>
      <c r="G528" s="110">
        <v>5</v>
      </c>
      <c r="H528" s="110"/>
      <c r="I528" s="112">
        <v>25</v>
      </c>
      <c r="J528" s="84">
        <f>IF(SUM(D528:H528)=0,"",AVERAGE(D528:H528)*I528)</f>
        <v>31.25</v>
      </c>
    </row>
    <row r="529" spans="2:10" ht="15.75" thickBot="1" x14ac:dyDescent="0.3">
      <c r="B529" s="82">
        <v>4</v>
      </c>
      <c r="C529" s="87" t="s">
        <v>107</v>
      </c>
      <c r="D529" s="75"/>
      <c r="E529" s="75"/>
      <c r="F529" s="75"/>
      <c r="G529" s="75"/>
      <c r="H529" s="75"/>
      <c r="I529" s="77"/>
      <c r="J529" s="76" t="str">
        <f>IF(SUM(J530:J531)=0,"",SUM(J530:J531)+$J$516)</f>
        <v/>
      </c>
    </row>
    <row r="530" spans="2:10" x14ac:dyDescent="0.25">
      <c r="B530" s="85"/>
      <c r="C530" s="83" t="s">
        <v>103</v>
      </c>
      <c r="D530" s="110"/>
      <c r="E530" s="110"/>
      <c r="F530" s="110"/>
      <c r="G530" s="110"/>
      <c r="H530" s="110"/>
      <c r="I530" s="112">
        <v>30</v>
      </c>
      <c r="J530" s="84" t="str">
        <f>IF(SUM(D530:H530)=0,"",AVERAGE(D530:H530)*I530)</f>
        <v/>
      </c>
    </row>
    <row r="531" spans="2:10" ht="15.75" thickBot="1" x14ac:dyDescent="0.3">
      <c r="B531" s="85"/>
      <c r="C531" s="83" t="s">
        <v>153</v>
      </c>
      <c r="D531" s="110"/>
      <c r="E531" s="110"/>
      <c r="F531" s="110"/>
      <c r="G531" s="110"/>
      <c r="H531" s="110"/>
      <c r="I531" s="112">
        <v>25</v>
      </c>
      <c r="J531" s="84" t="str">
        <f>IF(SUM(D531:H531)=0,"",AVERAGE(D531:H531)*I531)</f>
        <v/>
      </c>
    </row>
    <row r="532" spans="2:10" ht="15.75" thickBot="1" x14ac:dyDescent="0.3">
      <c r="B532" s="82">
        <v>5</v>
      </c>
      <c r="C532" s="87" t="s">
        <v>108</v>
      </c>
      <c r="D532" s="75"/>
      <c r="E532" s="75"/>
      <c r="F532" s="75"/>
      <c r="G532" s="75"/>
      <c r="H532" s="75"/>
      <c r="I532" s="77"/>
      <c r="J532" s="76">
        <f>IF(SUM(J533:J534)=0,"",SUM(J533:J534)+$J$516)</f>
        <v>38.75</v>
      </c>
    </row>
    <row r="533" spans="2:10" x14ac:dyDescent="0.25">
      <c r="B533" s="85"/>
      <c r="C533" s="83" t="s">
        <v>103</v>
      </c>
      <c r="D533" s="110">
        <v>0</v>
      </c>
      <c r="E533" s="110">
        <v>0</v>
      </c>
      <c r="F533" s="110">
        <v>0</v>
      </c>
      <c r="G533" s="110">
        <v>0</v>
      </c>
      <c r="H533" s="110"/>
      <c r="I533" s="112">
        <v>30</v>
      </c>
      <c r="J533" s="84" t="str">
        <f>IF(SUM(D533:H533)=0,"",AVERAGE(D533:H533)*I533)</f>
        <v/>
      </c>
    </row>
    <row r="534" spans="2:10" ht="15.75" thickBot="1" x14ac:dyDescent="0.3">
      <c r="B534" s="85"/>
      <c r="C534" s="83" t="s">
        <v>153</v>
      </c>
      <c r="D534" s="110">
        <v>0</v>
      </c>
      <c r="E534" s="110">
        <v>0</v>
      </c>
      <c r="F534" s="110">
        <v>0</v>
      </c>
      <c r="G534" s="110">
        <v>5</v>
      </c>
      <c r="H534" s="110"/>
      <c r="I534" s="112">
        <v>25</v>
      </c>
      <c r="J534" s="84">
        <f>IF(SUM(D534:H534)=0,"",AVERAGE(D534:H534)*I534)</f>
        <v>31.25</v>
      </c>
    </row>
    <row r="535" spans="2:10" ht="15.75" thickBot="1" x14ac:dyDescent="0.3">
      <c r="B535" s="82">
        <v>6</v>
      </c>
      <c r="C535" s="87" t="s">
        <v>109</v>
      </c>
      <c r="D535" s="75"/>
      <c r="E535" s="75"/>
      <c r="F535" s="75"/>
      <c r="G535" s="75"/>
      <c r="H535" s="75"/>
      <c r="I535" s="77"/>
      <c r="J535" s="76" t="str">
        <f>IF(SUM(J536:J537)=0,"",SUM(J536:J537)+$J$516)</f>
        <v/>
      </c>
    </row>
    <row r="536" spans="2:10" x14ac:dyDescent="0.25">
      <c r="B536" s="85"/>
      <c r="C536" s="83" t="s">
        <v>103</v>
      </c>
      <c r="D536" s="110"/>
      <c r="E536" s="110"/>
      <c r="F536" s="110"/>
      <c r="G536" s="110"/>
      <c r="H536" s="110"/>
      <c r="I536" s="112">
        <v>30</v>
      </c>
      <c r="J536" s="84" t="str">
        <f>IF(SUM(D536:H536)=0,"",AVERAGE(D536:H536)*I536)</f>
        <v/>
      </c>
    </row>
    <row r="537" spans="2:10" ht="15.75" thickBot="1" x14ac:dyDescent="0.3">
      <c r="B537" s="85"/>
      <c r="C537" s="83" t="s">
        <v>153</v>
      </c>
      <c r="D537" s="110"/>
      <c r="E537" s="110"/>
      <c r="F537" s="110"/>
      <c r="G537" s="110"/>
      <c r="H537" s="110"/>
      <c r="I537" s="112">
        <v>25</v>
      </c>
      <c r="J537" s="84" t="str">
        <f>IF(SUM(D537:H537)=0,"",AVERAGE(D537:H537)*I537)</f>
        <v/>
      </c>
    </row>
    <row r="538" spans="2:10" ht="15.75" thickBot="1" x14ac:dyDescent="0.3">
      <c r="B538" s="82">
        <v>7</v>
      </c>
      <c r="C538" s="87" t="s">
        <v>110</v>
      </c>
      <c r="D538" s="75"/>
      <c r="E538" s="75"/>
      <c r="F538" s="75"/>
      <c r="G538" s="75"/>
      <c r="H538" s="75"/>
      <c r="I538" s="77"/>
      <c r="J538" s="76">
        <f>IF(SUM(J539:J540)=0,"",SUM(J539:J540)+$J$516)</f>
        <v>38.75</v>
      </c>
    </row>
    <row r="539" spans="2:10" x14ac:dyDescent="0.25">
      <c r="B539" s="85"/>
      <c r="C539" s="83" t="s">
        <v>103</v>
      </c>
      <c r="D539" s="110">
        <v>0</v>
      </c>
      <c r="E539" s="110">
        <v>0</v>
      </c>
      <c r="F539" s="110">
        <v>0</v>
      </c>
      <c r="G539" s="110">
        <v>0</v>
      </c>
      <c r="H539" s="110"/>
      <c r="I539" s="112">
        <v>30</v>
      </c>
      <c r="J539" s="84" t="str">
        <f>IF(SUM(D539:H539)=0,"",AVERAGE(D539:H539)*I539)</f>
        <v/>
      </c>
    </row>
    <row r="540" spans="2:10" ht="15.75" thickBot="1" x14ac:dyDescent="0.3">
      <c r="B540" s="85"/>
      <c r="C540" s="83" t="s">
        <v>153</v>
      </c>
      <c r="D540" s="110">
        <v>0</v>
      </c>
      <c r="E540" s="110">
        <v>0</v>
      </c>
      <c r="F540" s="110">
        <v>0</v>
      </c>
      <c r="G540" s="110">
        <v>5</v>
      </c>
      <c r="H540" s="110"/>
      <c r="I540" s="112">
        <v>25</v>
      </c>
      <c r="J540" s="84">
        <f>IF(SUM(D540:H540)=0,"",AVERAGE(D540:H540)*I540)</f>
        <v>31.25</v>
      </c>
    </row>
    <row r="541" spans="2:10" ht="15.75" thickBot="1" x14ac:dyDescent="0.3">
      <c r="B541" s="82">
        <v>8</v>
      </c>
      <c r="C541" s="87" t="s">
        <v>111</v>
      </c>
      <c r="D541" s="75"/>
      <c r="E541" s="75"/>
      <c r="F541" s="75"/>
      <c r="G541" s="75"/>
      <c r="H541" s="75"/>
      <c r="I541" s="77"/>
      <c r="J541" s="76">
        <f>IF(SUM(J542:J543)=0,"",SUM(J542:J543)+$J$516)</f>
        <v>38.75</v>
      </c>
    </row>
    <row r="542" spans="2:10" x14ac:dyDescent="0.25">
      <c r="B542" s="85"/>
      <c r="C542" s="83" t="s">
        <v>103</v>
      </c>
      <c r="D542" s="110">
        <v>0</v>
      </c>
      <c r="E542" s="110">
        <v>0</v>
      </c>
      <c r="F542" s="110">
        <v>0</v>
      </c>
      <c r="G542" s="110">
        <v>0</v>
      </c>
      <c r="H542" s="110"/>
      <c r="I542" s="112">
        <v>30</v>
      </c>
      <c r="J542" s="84" t="str">
        <f>IF(SUM(D542:H542)=0,"",AVERAGE(D542:H542)*I542)</f>
        <v/>
      </c>
    </row>
    <row r="543" spans="2:10" ht="15.75" thickBot="1" x14ac:dyDescent="0.3">
      <c r="B543" s="85"/>
      <c r="C543" s="83" t="s">
        <v>153</v>
      </c>
      <c r="D543" s="110">
        <v>0</v>
      </c>
      <c r="E543" s="110">
        <v>0</v>
      </c>
      <c r="F543" s="110">
        <v>0</v>
      </c>
      <c r="G543" s="110">
        <v>5</v>
      </c>
      <c r="H543" s="110"/>
      <c r="I543" s="112">
        <v>25</v>
      </c>
      <c r="J543" s="84">
        <f>IF(SUM(D543:H543)=0,"",AVERAGE(D543:H543)*I543)</f>
        <v>31.25</v>
      </c>
    </row>
    <row r="544" spans="2:10" ht="15.75" thickBot="1" x14ac:dyDescent="0.3">
      <c r="B544" s="82">
        <v>9</v>
      </c>
      <c r="C544" s="87" t="s">
        <v>112</v>
      </c>
      <c r="D544" s="75"/>
      <c r="E544" s="75"/>
      <c r="F544" s="75"/>
      <c r="G544" s="75"/>
      <c r="H544" s="75"/>
      <c r="I544" s="77"/>
      <c r="J544" s="76">
        <f>IF(SUM(J545:J546)=0,"",SUM(J545:J546)+$J$516)</f>
        <v>38.75</v>
      </c>
    </row>
    <row r="545" spans="2:10" x14ac:dyDescent="0.25">
      <c r="B545" s="85"/>
      <c r="C545" s="83" t="s">
        <v>103</v>
      </c>
      <c r="D545" s="110">
        <v>0</v>
      </c>
      <c r="E545" s="110">
        <v>0</v>
      </c>
      <c r="F545" s="110">
        <v>0</v>
      </c>
      <c r="G545" s="110">
        <v>0</v>
      </c>
      <c r="H545" s="110"/>
      <c r="I545" s="112">
        <v>30</v>
      </c>
      <c r="J545" s="84" t="str">
        <f>IF(SUM(D545:H545)=0,"",AVERAGE(D545:H545)*I545)</f>
        <v/>
      </c>
    </row>
    <row r="546" spans="2:10" ht="15.75" thickBot="1" x14ac:dyDescent="0.3">
      <c r="B546" s="88"/>
      <c r="C546" s="55" t="s">
        <v>153</v>
      </c>
      <c r="D546" s="111">
        <v>0</v>
      </c>
      <c r="E546" s="111">
        <v>0</v>
      </c>
      <c r="F546" s="111">
        <v>0</v>
      </c>
      <c r="G546" s="111">
        <v>5</v>
      </c>
      <c r="H546" s="111"/>
      <c r="I546" s="113">
        <v>25</v>
      </c>
      <c r="J546" s="89">
        <f>IF(SUM(D546:H546)=0,"",AVERAGE(D546:H546)*I546)</f>
        <v>31.25</v>
      </c>
    </row>
    <row r="547" spans="2:10" ht="15.75" thickBot="1" x14ac:dyDescent="0.3">
      <c r="B547" s="90"/>
      <c r="C547" s="90"/>
      <c r="D547" s="90"/>
      <c r="E547" s="90"/>
      <c r="F547" s="90"/>
      <c r="G547" s="90"/>
      <c r="H547" s="90"/>
      <c r="I547" s="92"/>
      <c r="J547" s="90"/>
    </row>
    <row r="548" spans="2:10" ht="15.75" thickBot="1" x14ac:dyDescent="0.3">
      <c r="B548" s="78" t="s">
        <v>185</v>
      </c>
      <c r="C548" s="79" t="s">
        <v>151</v>
      </c>
      <c r="D548" s="80"/>
      <c r="E548" s="80"/>
      <c r="F548" s="80"/>
      <c r="G548" s="80"/>
      <c r="H548" s="80"/>
      <c r="I548" s="81"/>
      <c r="J548" s="76">
        <f>IF(SUM(J549:J550)=0,0,SUM(J549:J550))</f>
        <v>172.5</v>
      </c>
    </row>
    <row r="549" spans="2:10" x14ac:dyDescent="0.25">
      <c r="B549" s="82" t="str">
        <f>KEY!$B$31</f>
        <v>INTEGRATED SECURITY TECHNOLOGIES</v>
      </c>
      <c r="C549" s="83" t="s">
        <v>152</v>
      </c>
      <c r="D549" s="110">
        <v>7</v>
      </c>
      <c r="E549" s="110">
        <v>7</v>
      </c>
      <c r="F549" s="110">
        <v>5</v>
      </c>
      <c r="G549" s="110">
        <v>9</v>
      </c>
      <c r="H549" s="110"/>
      <c r="I549" s="112">
        <v>15</v>
      </c>
      <c r="J549" s="84">
        <f>IF(SUM(D549:H549)=0,"",AVERAGE(D549:H549)*I549)</f>
        <v>105</v>
      </c>
    </row>
    <row r="550" spans="2:10" x14ac:dyDescent="0.25">
      <c r="B550" s="85"/>
      <c r="C550" s="83" t="s">
        <v>99</v>
      </c>
      <c r="D550" s="110">
        <v>7</v>
      </c>
      <c r="E550" s="110">
        <v>7</v>
      </c>
      <c r="F550" s="110">
        <v>5</v>
      </c>
      <c r="G550" s="110">
        <v>8</v>
      </c>
      <c r="H550" s="110"/>
      <c r="I550" s="112">
        <v>10</v>
      </c>
      <c r="J550" s="84">
        <f>IF(SUM(D550:H550)=0,"",AVERAGE(D550:H550)*I550)</f>
        <v>67.5</v>
      </c>
    </row>
    <row r="551" spans="2:10" ht="15.75" thickBot="1" x14ac:dyDescent="0.3">
      <c r="B551" s="85"/>
      <c r="C551" s="83" t="s">
        <v>100</v>
      </c>
      <c r="D551" s="110" t="s">
        <v>381</v>
      </c>
      <c r="E551" s="110" t="s">
        <v>381</v>
      </c>
      <c r="F551" s="110" t="s">
        <v>381</v>
      </c>
      <c r="G551" s="110" t="s">
        <v>381</v>
      </c>
      <c r="H551" s="110"/>
      <c r="I551" s="51" t="s">
        <v>162</v>
      </c>
      <c r="J551" s="86"/>
    </row>
    <row r="552" spans="2:10" ht="15.75" thickBot="1" x14ac:dyDescent="0.3">
      <c r="B552" s="82">
        <v>1</v>
      </c>
      <c r="C552" s="87" t="s">
        <v>102</v>
      </c>
      <c r="D552" s="75"/>
      <c r="E552" s="75"/>
      <c r="F552" s="75"/>
      <c r="G552" s="75"/>
      <c r="H552" s="75"/>
      <c r="I552" s="77"/>
      <c r="J552" s="76">
        <f>IF(SUM(J553:J554)=0,"",SUM(J553:J554)+$J$548)</f>
        <v>557.5</v>
      </c>
    </row>
    <row r="553" spans="2:10" x14ac:dyDescent="0.25">
      <c r="B553" s="85"/>
      <c r="C553" s="83" t="s">
        <v>103</v>
      </c>
      <c r="D553" s="110">
        <v>7</v>
      </c>
      <c r="E553" s="110">
        <v>7</v>
      </c>
      <c r="F553" s="110">
        <v>5</v>
      </c>
      <c r="G553" s="110">
        <v>9</v>
      </c>
      <c r="H553" s="110"/>
      <c r="I553" s="112">
        <v>30</v>
      </c>
      <c r="J553" s="84">
        <f>IF(SUM(D553:H553)=0,"",AVERAGE(D553:H553)*I553)</f>
        <v>210</v>
      </c>
    </row>
    <row r="554" spans="2:10" ht="15.75" thickBot="1" x14ac:dyDescent="0.3">
      <c r="B554" s="85"/>
      <c r="C554" s="83" t="s">
        <v>153</v>
      </c>
      <c r="D554" s="110">
        <v>7</v>
      </c>
      <c r="E554" s="110">
        <v>7</v>
      </c>
      <c r="F554" s="110">
        <v>5</v>
      </c>
      <c r="G554" s="110">
        <v>9</v>
      </c>
      <c r="H554" s="110"/>
      <c r="I554" s="112">
        <v>25</v>
      </c>
      <c r="J554" s="84">
        <f>IF(SUM(D554:H554)=0,"",AVERAGE(D554:H554)*I554)</f>
        <v>175</v>
      </c>
    </row>
    <row r="555" spans="2:10" ht="15.75" thickBot="1" x14ac:dyDescent="0.3">
      <c r="B555" s="82">
        <v>2</v>
      </c>
      <c r="C555" s="87" t="s">
        <v>105</v>
      </c>
      <c r="D555" s="75"/>
      <c r="E555" s="75"/>
      <c r="F555" s="75"/>
      <c r="G555" s="75"/>
      <c r="H555" s="75"/>
      <c r="I555" s="77"/>
      <c r="J555" s="76">
        <f>IF(SUM(J556:J557)=0,"",SUM(J556:J557)+$J$548)</f>
        <v>557.5</v>
      </c>
    </row>
    <row r="556" spans="2:10" x14ac:dyDescent="0.25">
      <c r="B556" s="85"/>
      <c r="C556" s="83" t="s">
        <v>103</v>
      </c>
      <c r="D556" s="110">
        <v>7</v>
      </c>
      <c r="E556" s="110">
        <v>7</v>
      </c>
      <c r="F556" s="110">
        <v>5</v>
      </c>
      <c r="G556" s="110">
        <v>9</v>
      </c>
      <c r="H556" s="110"/>
      <c r="I556" s="112">
        <v>30</v>
      </c>
      <c r="J556" s="84">
        <f>IF(SUM(D556:H556)=0,"",AVERAGE(D556:H556)*I556)</f>
        <v>210</v>
      </c>
    </row>
    <row r="557" spans="2:10" ht="15.75" thickBot="1" x14ac:dyDescent="0.3">
      <c r="B557" s="85"/>
      <c r="C557" s="83" t="s">
        <v>153</v>
      </c>
      <c r="D557" s="110">
        <v>7</v>
      </c>
      <c r="E557" s="110">
        <v>7</v>
      </c>
      <c r="F557" s="110">
        <v>5</v>
      </c>
      <c r="G557" s="110">
        <v>9</v>
      </c>
      <c r="H557" s="110"/>
      <c r="I557" s="112">
        <v>25</v>
      </c>
      <c r="J557" s="84">
        <f>IF(SUM(D557:H557)=0,"",AVERAGE(D557:H557)*I557)</f>
        <v>175</v>
      </c>
    </row>
    <row r="558" spans="2:10" ht="15.75" thickBot="1" x14ac:dyDescent="0.3">
      <c r="B558" s="82">
        <v>3</v>
      </c>
      <c r="C558" s="87" t="s">
        <v>106</v>
      </c>
      <c r="D558" s="75"/>
      <c r="E558" s="75"/>
      <c r="F558" s="75"/>
      <c r="G558" s="75"/>
      <c r="H558" s="75"/>
      <c r="I558" s="77"/>
      <c r="J558" s="76">
        <f>IF(SUM(J559:J560)=0,"",SUM(J559:J560)+$J$548)</f>
        <v>557.5</v>
      </c>
    </row>
    <row r="559" spans="2:10" x14ac:dyDescent="0.25">
      <c r="B559" s="85"/>
      <c r="C559" s="83" t="s">
        <v>103</v>
      </c>
      <c r="D559" s="110">
        <v>7</v>
      </c>
      <c r="E559" s="110">
        <v>7</v>
      </c>
      <c r="F559" s="110">
        <v>5</v>
      </c>
      <c r="G559" s="110">
        <v>9</v>
      </c>
      <c r="H559" s="110"/>
      <c r="I559" s="112">
        <v>30</v>
      </c>
      <c r="J559" s="84">
        <f>IF(SUM(D559:H559)=0,"",AVERAGE(D559:H559)*I559)</f>
        <v>210</v>
      </c>
    </row>
    <row r="560" spans="2:10" ht="15.75" thickBot="1" x14ac:dyDescent="0.3">
      <c r="B560" s="85"/>
      <c r="C560" s="83" t="s">
        <v>153</v>
      </c>
      <c r="D560" s="110">
        <v>7</v>
      </c>
      <c r="E560" s="110">
        <v>7</v>
      </c>
      <c r="F560" s="110">
        <v>5</v>
      </c>
      <c r="G560" s="110">
        <v>9</v>
      </c>
      <c r="H560" s="110"/>
      <c r="I560" s="112">
        <v>25</v>
      </c>
      <c r="J560" s="84">
        <f>IF(SUM(D560:H560)=0,"",AVERAGE(D560:H560)*I560)</f>
        <v>175</v>
      </c>
    </row>
    <row r="561" spans="2:10" ht="15.75" thickBot="1" x14ac:dyDescent="0.3">
      <c r="B561" s="82">
        <v>4</v>
      </c>
      <c r="C561" s="87" t="s">
        <v>107</v>
      </c>
      <c r="D561" s="75"/>
      <c r="E561" s="75"/>
      <c r="F561" s="75"/>
      <c r="G561" s="75"/>
      <c r="H561" s="75"/>
      <c r="I561" s="77"/>
      <c r="J561" s="76" t="str">
        <f>IF(SUM(J562:J563)=0,"",SUM(J562:J563)+$J$548)</f>
        <v/>
      </c>
    </row>
    <row r="562" spans="2:10" x14ac:dyDescent="0.25">
      <c r="B562" s="85"/>
      <c r="C562" s="83" t="s">
        <v>103</v>
      </c>
      <c r="D562" s="110"/>
      <c r="E562" s="110"/>
      <c r="F562" s="110"/>
      <c r="G562" s="110"/>
      <c r="H562" s="110"/>
      <c r="I562" s="112">
        <v>30</v>
      </c>
      <c r="J562" s="84" t="str">
        <f>IF(SUM(D562:H562)=0,"",AVERAGE(D562:H562)*I562)</f>
        <v/>
      </c>
    </row>
    <row r="563" spans="2:10" ht="15.75" thickBot="1" x14ac:dyDescent="0.3">
      <c r="B563" s="85"/>
      <c r="C563" s="83" t="s">
        <v>153</v>
      </c>
      <c r="D563" s="110"/>
      <c r="E563" s="110"/>
      <c r="F563" s="110"/>
      <c r="G563" s="110"/>
      <c r="H563" s="110"/>
      <c r="I563" s="112">
        <v>25</v>
      </c>
      <c r="J563" s="84" t="str">
        <f>IF(SUM(D563:H563)=0,"",AVERAGE(D563:H563)*I563)</f>
        <v/>
      </c>
    </row>
    <row r="564" spans="2:10" ht="15.75" thickBot="1" x14ac:dyDescent="0.3">
      <c r="B564" s="82">
        <v>5</v>
      </c>
      <c r="C564" s="87" t="s">
        <v>108</v>
      </c>
      <c r="D564" s="75"/>
      <c r="E564" s="75"/>
      <c r="F564" s="75"/>
      <c r="G564" s="75"/>
      <c r="H564" s="75"/>
      <c r="I564" s="77"/>
      <c r="J564" s="76" t="str">
        <f>IF(SUM(J565:J566)=0,"",SUM(J565:J566)+$J$548)</f>
        <v/>
      </c>
    </row>
    <row r="565" spans="2:10" x14ac:dyDescent="0.25">
      <c r="B565" s="85"/>
      <c r="C565" s="83" t="s">
        <v>103</v>
      </c>
      <c r="D565" s="110"/>
      <c r="E565" s="110"/>
      <c r="F565" s="110"/>
      <c r="G565" s="110"/>
      <c r="H565" s="110"/>
      <c r="I565" s="112">
        <v>30</v>
      </c>
      <c r="J565" s="84" t="str">
        <f>IF(SUM(D565:H565)=0,"",AVERAGE(D565:H565)*I565)</f>
        <v/>
      </c>
    </row>
    <row r="566" spans="2:10" ht="15.75" thickBot="1" x14ac:dyDescent="0.3">
      <c r="B566" s="85"/>
      <c r="C566" s="83" t="s">
        <v>153</v>
      </c>
      <c r="D566" s="110"/>
      <c r="E566" s="110"/>
      <c r="F566" s="110"/>
      <c r="G566" s="110"/>
      <c r="H566" s="110"/>
      <c r="I566" s="112">
        <v>25</v>
      </c>
      <c r="J566" s="84" t="str">
        <f>IF(SUM(D566:H566)=0,"",AVERAGE(D566:H566)*I566)</f>
        <v/>
      </c>
    </row>
    <row r="567" spans="2:10" ht="15.75" thickBot="1" x14ac:dyDescent="0.3">
      <c r="B567" s="82">
        <v>6</v>
      </c>
      <c r="C567" s="87" t="s">
        <v>109</v>
      </c>
      <c r="D567" s="75"/>
      <c r="E567" s="75"/>
      <c r="F567" s="75"/>
      <c r="G567" s="75"/>
      <c r="H567" s="75"/>
      <c r="I567" s="77"/>
      <c r="J567" s="76" t="str">
        <f>IF(SUM(J568:J569)=0,"",SUM(J568:J569)+$J$548)</f>
        <v/>
      </c>
    </row>
    <row r="568" spans="2:10" x14ac:dyDescent="0.25">
      <c r="B568" s="85"/>
      <c r="C568" s="83" t="s">
        <v>103</v>
      </c>
      <c r="D568" s="110"/>
      <c r="E568" s="110"/>
      <c r="F568" s="110"/>
      <c r="G568" s="110"/>
      <c r="H568" s="110"/>
      <c r="I568" s="112">
        <v>30</v>
      </c>
      <c r="J568" s="84" t="str">
        <f>IF(SUM(D568:H568)=0,"",AVERAGE(D568:H568)*I568)</f>
        <v/>
      </c>
    </row>
    <row r="569" spans="2:10" ht="15.75" thickBot="1" x14ac:dyDescent="0.3">
      <c r="B569" s="85"/>
      <c r="C569" s="83" t="s">
        <v>153</v>
      </c>
      <c r="D569" s="110"/>
      <c r="E569" s="110"/>
      <c r="F569" s="110"/>
      <c r="G569" s="110"/>
      <c r="H569" s="110"/>
      <c r="I569" s="112">
        <v>25</v>
      </c>
      <c r="J569" s="84" t="str">
        <f>IF(SUM(D569:H569)=0,"",AVERAGE(D569:H569)*I569)</f>
        <v/>
      </c>
    </row>
    <row r="570" spans="2:10" ht="15.75" thickBot="1" x14ac:dyDescent="0.3">
      <c r="B570" s="82">
        <v>7</v>
      </c>
      <c r="C570" s="87" t="s">
        <v>110</v>
      </c>
      <c r="D570" s="75"/>
      <c r="E570" s="75"/>
      <c r="F570" s="75"/>
      <c r="G570" s="75"/>
      <c r="H570" s="75"/>
      <c r="I570" s="77"/>
      <c r="J570" s="76" t="str">
        <f>IF(SUM(J571:J572)=0,"",SUM(J571:J572)+$J$548)</f>
        <v/>
      </c>
    </row>
    <row r="571" spans="2:10" x14ac:dyDescent="0.25">
      <c r="B571" s="85"/>
      <c r="C571" s="83" t="s">
        <v>103</v>
      </c>
      <c r="D571" s="110"/>
      <c r="E571" s="110"/>
      <c r="F571" s="110"/>
      <c r="G571" s="110"/>
      <c r="H571" s="110"/>
      <c r="I571" s="112">
        <v>30</v>
      </c>
      <c r="J571" s="84" t="str">
        <f>IF(SUM(D571:H571)=0,"",AVERAGE(D571:H571)*I571)</f>
        <v/>
      </c>
    </row>
    <row r="572" spans="2:10" ht="15.75" thickBot="1" x14ac:dyDescent="0.3">
      <c r="B572" s="85"/>
      <c r="C572" s="83" t="s">
        <v>153</v>
      </c>
      <c r="D572" s="110"/>
      <c r="E572" s="110"/>
      <c r="F572" s="110"/>
      <c r="G572" s="110"/>
      <c r="H572" s="110"/>
      <c r="I572" s="112">
        <v>25</v>
      </c>
      <c r="J572" s="84" t="str">
        <f>IF(SUM(D572:H572)=0,"",AVERAGE(D572:H572)*I572)</f>
        <v/>
      </c>
    </row>
    <row r="573" spans="2:10" ht="15.75" thickBot="1" x14ac:dyDescent="0.3">
      <c r="B573" s="82">
        <v>8</v>
      </c>
      <c r="C573" s="87" t="s">
        <v>111</v>
      </c>
      <c r="D573" s="75"/>
      <c r="E573" s="75"/>
      <c r="F573" s="75"/>
      <c r="G573" s="75"/>
      <c r="H573" s="75"/>
      <c r="I573" s="77"/>
      <c r="J573" s="76" t="str">
        <f>IF(SUM(J574:J575)=0,"",SUM(J574:J575)+$J$548)</f>
        <v/>
      </c>
    </row>
    <row r="574" spans="2:10" x14ac:dyDescent="0.25">
      <c r="B574" s="85"/>
      <c r="C574" s="83" t="s">
        <v>103</v>
      </c>
      <c r="D574" s="110"/>
      <c r="E574" s="110"/>
      <c r="F574" s="110"/>
      <c r="G574" s="110"/>
      <c r="H574" s="110"/>
      <c r="I574" s="112">
        <v>30</v>
      </c>
      <c r="J574" s="84" t="str">
        <f>IF(SUM(D574:H574)=0,"",AVERAGE(D574:H574)*I574)</f>
        <v/>
      </c>
    </row>
    <row r="575" spans="2:10" ht="15.75" thickBot="1" x14ac:dyDescent="0.3">
      <c r="B575" s="85"/>
      <c r="C575" s="83" t="s">
        <v>153</v>
      </c>
      <c r="D575" s="110"/>
      <c r="E575" s="110"/>
      <c r="F575" s="110"/>
      <c r="G575" s="110"/>
      <c r="H575" s="110"/>
      <c r="I575" s="112">
        <v>25</v>
      </c>
      <c r="J575" s="84" t="str">
        <f>IF(SUM(D575:H575)=0,"",AVERAGE(D575:H575)*I575)</f>
        <v/>
      </c>
    </row>
    <row r="576" spans="2:10" ht="15.75" thickBot="1" x14ac:dyDescent="0.3">
      <c r="B576" s="82">
        <v>9</v>
      </c>
      <c r="C576" s="87" t="s">
        <v>112</v>
      </c>
      <c r="D576" s="75"/>
      <c r="E576" s="75"/>
      <c r="F576" s="75"/>
      <c r="G576" s="75"/>
      <c r="H576" s="75"/>
      <c r="I576" s="77"/>
      <c r="J576" s="76" t="str">
        <f>IF(SUM(J577:J578)=0,"",SUM(J577:J578)+$J$548)</f>
        <v/>
      </c>
    </row>
    <row r="577" spans="2:10" x14ac:dyDescent="0.25">
      <c r="B577" s="85"/>
      <c r="C577" s="83" t="s">
        <v>103</v>
      </c>
      <c r="D577" s="110"/>
      <c r="E577" s="110"/>
      <c r="F577" s="110"/>
      <c r="G577" s="110"/>
      <c r="H577" s="110"/>
      <c r="I577" s="112">
        <v>30</v>
      </c>
      <c r="J577" s="84" t="str">
        <f>IF(SUM(D577:H577)=0,"",AVERAGE(D577:H577)*I577)</f>
        <v/>
      </c>
    </row>
    <row r="578" spans="2:10" ht="15.75" thickBot="1" x14ac:dyDescent="0.3">
      <c r="B578" s="88"/>
      <c r="C578" s="55" t="s">
        <v>153</v>
      </c>
      <c r="D578" s="111"/>
      <c r="E578" s="111"/>
      <c r="F578" s="111"/>
      <c r="G578" s="111"/>
      <c r="H578" s="111"/>
      <c r="I578" s="113">
        <v>25</v>
      </c>
      <c r="J578" s="89" t="str">
        <f>IF(SUM(D578:H578)=0,"",AVERAGE(D578:H578)*I578)</f>
        <v/>
      </c>
    </row>
    <row r="579" spans="2:10" ht="15.75" thickBot="1" x14ac:dyDescent="0.3">
      <c r="B579" s="90"/>
      <c r="C579" s="90"/>
      <c r="D579" s="90"/>
      <c r="E579" s="90"/>
      <c r="F579" s="90"/>
      <c r="G579" s="90"/>
      <c r="H579" s="90"/>
      <c r="I579" s="92"/>
      <c r="J579" s="90"/>
    </row>
    <row r="580" spans="2:10" ht="15.75" thickBot="1" x14ac:dyDescent="0.3">
      <c r="B580" s="78" t="s">
        <v>186</v>
      </c>
      <c r="C580" s="79" t="s">
        <v>151</v>
      </c>
      <c r="D580" s="80"/>
      <c r="E580" s="80"/>
      <c r="F580" s="80"/>
      <c r="G580" s="80"/>
      <c r="H580" s="80"/>
      <c r="I580" s="81"/>
      <c r="J580" s="76">
        <f>IF(SUM(J581:J582)=0,0,SUM(J581:J582))</f>
        <v>206.25</v>
      </c>
    </row>
    <row r="581" spans="2:10" x14ac:dyDescent="0.25">
      <c r="B581" s="82" t="str">
        <f>KEY!$B$32</f>
        <v>INTRAWORKS</v>
      </c>
      <c r="C581" s="83" t="s">
        <v>152</v>
      </c>
      <c r="D581" s="110">
        <v>8</v>
      </c>
      <c r="E581" s="110">
        <v>8</v>
      </c>
      <c r="F581" s="110">
        <v>9</v>
      </c>
      <c r="G581" s="110">
        <v>8</v>
      </c>
      <c r="H581" s="110"/>
      <c r="I581" s="112">
        <v>15</v>
      </c>
      <c r="J581" s="84">
        <f>IF(SUM(D581:H581)=0,"",AVERAGE(D581:H581)*I581)</f>
        <v>123.75</v>
      </c>
    </row>
    <row r="582" spans="2:10" x14ac:dyDescent="0.25">
      <c r="B582" s="85"/>
      <c r="C582" s="83" t="s">
        <v>99</v>
      </c>
      <c r="D582" s="110">
        <v>8</v>
      </c>
      <c r="E582" s="110">
        <v>8</v>
      </c>
      <c r="F582" s="110">
        <v>9</v>
      </c>
      <c r="G582" s="110">
        <v>8</v>
      </c>
      <c r="H582" s="110"/>
      <c r="I582" s="112">
        <v>10</v>
      </c>
      <c r="J582" s="84">
        <f>IF(SUM(D582:H582)=0,"",AVERAGE(D582:H582)*I582)</f>
        <v>82.5</v>
      </c>
    </row>
    <row r="583" spans="2:10" ht="15.75" thickBot="1" x14ac:dyDescent="0.3">
      <c r="B583" s="85"/>
      <c r="C583" s="83" t="s">
        <v>100</v>
      </c>
      <c r="D583" s="110" t="s">
        <v>381</v>
      </c>
      <c r="E583" s="110" t="s">
        <v>381</v>
      </c>
      <c r="F583" s="110" t="s">
        <v>381</v>
      </c>
      <c r="G583" s="110" t="s">
        <v>381</v>
      </c>
      <c r="H583" s="110"/>
      <c r="I583" s="51" t="s">
        <v>162</v>
      </c>
      <c r="J583" s="86"/>
    </row>
    <row r="584" spans="2:10" ht="15.75" thickBot="1" x14ac:dyDescent="0.3">
      <c r="B584" s="82">
        <v>1</v>
      </c>
      <c r="C584" s="87" t="s">
        <v>102</v>
      </c>
      <c r="D584" s="75"/>
      <c r="E584" s="75"/>
      <c r="F584" s="75"/>
      <c r="G584" s="75"/>
      <c r="H584" s="75"/>
      <c r="I584" s="77"/>
      <c r="J584" s="76">
        <f>IF(SUM(J585:J586)=0,"",SUM(J585:J586)+$J$580)</f>
        <v>660</v>
      </c>
    </row>
    <row r="585" spans="2:10" x14ac:dyDescent="0.25">
      <c r="B585" s="85"/>
      <c r="C585" s="83" t="s">
        <v>103</v>
      </c>
      <c r="D585" s="110">
        <v>8</v>
      </c>
      <c r="E585" s="110">
        <v>8</v>
      </c>
      <c r="F585" s="110">
        <v>9</v>
      </c>
      <c r="G585" s="110">
        <v>8</v>
      </c>
      <c r="H585" s="110"/>
      <c r="I585" s="112">
        <v>30</v>
      </c>
      <c r="J585" s="84">
        <f>IF(SUM(D585:H585)=0,"",AVERAGE(D585:H585)*I585)</f>
        <v>247.5</v>
      </c>
    </row>
    <row r="586" spans="2:10" ht="15.75" thickBot="1" x14ac:dyDescent="0.3">
      <c r="B586" s="85"/>
      <c r="C586" s="83" t="s">
        <v>153</v>
      </c>
      <c r="D586" s="110">
        <v>8</v>
      </c>
      <c r="E586" s="110">
        <v>8</v>
      </c>
      <c r="F586" s="110">
        <v>9</v>
      </c>
      <c r="G586" s="110">
        <v>8</v>
      </c>
      <c r="H586" s="110"/>
      <c r="I586" s="112">
        <v>25</v>
      </c>
      <c r="J586" s="84">
        <f>IF(SUM(D586:H586)=0,"",AVERAGE(D586:H586)*I586)</f>
        <v>206.25</v>
      </c>
    </row>
    <row r="587" spans="2:10" ht="15.75" thickBot="1" x14ac:dyDescent="0.3">
      <c r="B587" s="82">
        <v>2</v>
      </c>
      <c r="C587" s="87" t="s">
        <v>105</v>
      </c>
      <c r="D587" s="75"/>
      <c r="E587" s="75"/>
      <c r="F587" s="75"/>
      <c r="G587" s="75"/>
      <c r="H587" s="75"/>
      <c r="I587" s="77"/>
      <c r="J587" s="76">
        <f>IF(SUM(J588:J589)=0,"",SUM(J588:J589)+$J$580)</f>
        <v>646.25</v>
      </c>
    </row>
    <row r="588" spans="2:10" x14ac:dyDescent="0.25">
      <c r="B588" s="85"/>
      <c r="C588" s="83" t="s">
        <v>103</v>
      </c>
      <c r="D588" s="110">
        <v>7</v>
      </c>
      <c r="E588" s="110">
        <v>8</v>
      </c>
      <c r="F588" s="110">
        <v>9</v>
      </c>
      <c r="G588" s="110">
        <v>8</v>
      </c>
      <c r="H588" s="110"/>
      <c r="I588" s="112">
        <v>30</v>
      </c>
      <c r="J588" s="84">
        <f>IF(SUM(D588:H588)=0,"",AVERAGE(D588:H588)*I588)</f>
        <v>240</v>
      </c>
    </row>
    <row r="589" spans="2:10" ht="15.75" thickBot="1" x14ac:dyDescent="0.3">
      <c r="B589" s="85"/>
      <c r="C589" s="83" t="s">
        <v>153</v>
      </c>
      <c r="D589" s="110">
        <v>7</v>
      </c>
      <c r="E589" s="110">
        <v>8</v>
      </c>
      <c r="F589" s="110">
        <v>9</v>
      </c>
      <c r="G589" s="110">
        <v>8</v>
      </c>
      <c r="H589" s="110"/>
      <c r="I589" s="112">
        <v>25</v>
      </c>
      <c r="J589" s="84">
        <f>IF(SUM(D589:H589)=0,"",AVERAGE(D589:H589)*I589)</f>
        <v>200</v>
      </c>
    </row>
    <row r="590" spans="2:10" ht="15.75" thickBot="1" x14ac:dyDescent="0.3">
      <c r="B590" s="82">
        <v>3</v>
      </c>
      <c r="C590" s="87" t="s">
        <v>106</v>
      </c>
      <c r="D590" s="75"/>
      <c r="E590" s="75"/>
      <c r="F590" s="75"/>
      <c r="G590" s="75"/>
      <c r="H590" s="75"/>
      <c r="I590" s="77"/>
      <c r="J590" s="76">
        <f>IF(SUM(J591:J592)=0,"",SUM(J591:J592)+$J$580)</f>
        <v>646.25</v>
      </c>
    </row>
    <row r="591" spans="2:10" x14ac:dyDescent="0.25">
      <c r="B591" s="85"/>
      <c r="C591" s="83" t="s">
        <v>103</v>
      </c>
      <c r="D591" s="110">
        <v>7</v>
      </c>
      <c r="E591" s="110">
        <v>8</v>
      </c>
      <c r="F591" s="110">
        <v>9</v>
      </c>
      <c r="G591" s="110">
        <v>8</v>
      </c>
      <c r="H591" s="110"/>
      <c r="I591" s="112">
        <v>30</v>
      </c>
      <c r="J591" s="84">
        <f>IF(SUM(D591:H591)=0,"",AVERAGE(D591:H591)*I591)</f>
        <v>240</v>
      </c>
    </row>
    <row r="592" spans="2:10" ht="15.75" thickBot="1" x14ac:dyDescent="0.3">
      <c r="B592" s="85"/>
      <c r="C592" s="83" t="s">
        <v>153</v>
      </c>
      <c r="D592" s="110">
        <v>7</v>
      </c>
      <c r="E592" s="110">
        <v>8</v>
      </c>
      <c r="F592" s="110">
        <v>9</v>
      </c>
      <c r="G592" s="110">
        <v>8</v>
      </c>
      <c r="H592" s="110"/>
      <c r="I592" s="112">
        <v>25</v>
      </c>
      <c r="J592" s="84">
        <f>IF(SUM(D592:H592)=0,"",AVERAGE(D592:H592)*I592)</f>
        <v>200</v>
      </c>
    </row>
    <row r="593" spans="2:10" ht="15.75" thickBot="1" x14ac:dyDescent="0.3">
      <c r="B593" s="82">
        <v>4</v>
      </c>
      <c r="C593" s="87" t="s">
        <v>107</v>
      </c>
      <c r="D593" s="75"/>
      <c r="E593" s="75"/>
      <c r="F593" s="75"/>
      <c r="G593" s="75"/>
      <c r="H593" s="75"/>
      <c r="I593" s="77"/>
      <c r="J593" s="76">
        <f>IF(SUM(J594:J595)=0,"",SUM(J594:J595)+$J$580)</f>
        <v>652.5</v>
      </c>
    </row>
    <row r="594" spans="2:10" x14ac:dyDescent="0.25">
      <c r="B594" s="85"/>
      <c r="C594" s="83" t="s">
        <v>103</v>
      </c>
      <c r="D594" s="110">
        <v>8</v>
      </c>
      <c r="E594" s="110">
        <v>8</v>
      </c>
      <c r="F594" s="110">
        <v>9</v>
      </c>
      <c r="G594" s="110">
        <v>7</v>
      </c>
      <c r="H594" s="110"/>
      <c r="I594" s="112">
        <v>30</v>
      </c>
      <c r="J594" s="84">
        <f>IF(SUM(D594:H594)=0,"",AVERAGE(D594:H594)*I594)</f>
        <v>240</v>
      </c>
    </row>
    <row r="595" spans="2:10" ht="15.75" thickBot="1" x14ac:dyDescent="0.3">
      <c r="B595" s="85"/>
      <c r="C595" s="83" t="s">
        <v>153</v>
      </c>
      <c r="D595" s="110">
        <v>8</v>
      </c>
      <c r="E595" s="110">
        <v>8</v>
      </c>
      <c r="F595" s="110">
        <v>9</v>
      </c>
      <c r="G595" s="110">
        <v>8</v>
      </c>
      <c r="H595" s="110"/>
      <c r="I595" s="112">
        <v>25</v>
      </c>
      <c r="J595" s="84">
        <f>IF(SUM(D595:H595)=0,"",AVERAGE(D595:H595)*I595)</f>
        <v>206.25</v>
      </c>
    </row>
    <row r="596" spans="2:10" ht="15.75" thickBot="1" x14ac:dyDescent="0.3">
      <c r="B596" s="82">
        <v>5</v>
      </c>
      <c r="C596" s="87" t="s">
        <v>108</v>
      </c>
      <c r="D596" s="75"/>
      <c r="E596" s="75"/>
      <c r="F596" s="75"/>
      <c r="G596" s="75"/>
      <c r="H596" s="75"/>
      <c r="I596" s="77"/>
      <c r="J596" s="76">
        <f>IF(SUM(J597:J598)=0,"",SUM(J597:J598)+$J$580)</f>
        <v>638.75</v>
      </c>
    </row>
    <row r="597" spans="2:10" x14ac:dyDescent="0.25">
      <c r="B597" s="85"/>
      <c r="C597" s="83" t="s">
        <v>103</v>
      </c>
      <c r="D597" s="110">
        <v>7</v>
      </c>
      <c r="E597" s="110">
        <v>8</v>
      </c>
      <c r="F597" s="110">
        <v>9</v>
      </c>
      <c r="G597" s="110">
        <v>7</v>
      </c>
      <c r="H597" s="110"/>
      <c r="I597" s="112">
        <v>30</v>
      </c>
      <c r="J597" s="84">
        <f>IF(SUM(D597:H597)=0,"",AVERAGE(D597:H597)*I597)</f>
        <v>232.5</v>
      </c>
    </row>
    <row r="598" spans="2:10" ht="15.75" thickBot="1" x14ac:dyDescent="0.3">
      <c r="B598" s="85"/>
      <c r="C598" s="83" t="s">
        <v>153</v>
      </c>
      <c r="D598" s="110">
        <v>7</v>
      </c>
      <c r="E598" s="110">
        <v>8</v>
      </c>
      <c r="F598" s="110">
        <v>9</v>
      </c>
      <c r="G598" s="110">
        <v>8</v>
      </c>
      <c r="H598" s="110"/>
      <c r="I598" s="112">
        <v>25</v>
      </c>
      <c r="J598" s="84">
        <f>IF(SUM(D598:H598)=0,"",AVERAGE(D598:H598)*I598)</f>
        <v>200</v>
      </c>
    </row>
    <row r="599" spans="2:10" ht="15.75" thickBot="1" x14ac:dyDescent="0.3">
      <c r="B599" s="82">
        <v>6</v>
      </c>
      <c r="C599" s="87" t="s">
        <v>109</v>
      </c>
      <c r="D599" s="75"/>
      <c r="E599" s="75"/>
      <c r="F599" s="75"/>
      <c r="G599" s="75"/>
      <c r="H599" s="75"/>
      <c r="I599" s="77"/>
      <c r="J599" s="76">
        <f>IF(SUM(J600:J601)=0,"",SUM(J600:J601)+$J$580)</f>
        <v>638.75</v>
      </c>
    </row>
    <row r="600" spans="2:10" x14ac:dyDescent="0.25">
      <c r="B600" s="85"/>
      <c r="C600" s="83" t="s">
        <v>103</v>
      </c>
      <c r="D600" s="110">
        <v>7</v>
      </c>
      <c r="E600" s="110">
        <v>8</v>
      </c>
      <c r="F600" s="110">
        <v>9</v>
      </c>
      <c r="G600" s="110">
        <v>7</v>
      </c>
      <c r="H600" s="110"/>
      <c r="I600" s="112">
        <v>30</v>
      </c>
      <c r="J600" s="84">
        <f>IF(SUM(D600:H600)=0,"",AVERAGE(D600:H600)*I600)</f>
        <v>232.5</v>
      </c>
    </row>
    <row r="601" spans="2:10" ht="15.75" thickBot="1" x14ac:dyDescent="0.3">
      <c r="B601" s="85"/>
      <c r="C601" s="83" t="s">
        <v>153</v>
      </c>
      <c r="D601" s="110">
        <v>7</v>
      </c>
      <c r="E601" s="110">
        <v>8</v>
      </c>
      <c r="F601" s="110">
        <v>9</v>
      </c>
      <c r="G601" s="110">
        <v>8</v>
      </c>
      <c r="H601" s="110"/>
      <c r="I601" s="112">
        <v>25</v>
      </c>
      <c r="J601" s="84">
        <f>IF(SUM(D601:H601)=0,"",AVERAGE(D601:H601)*I601)</f>
        <v>200</v>
      </c>
    </row>
    <row r="602" spans="2:10" ht="15.75" thickBot="1" x14ac:dyDescent="0.3">
      <c r="B602" s="82">
        <v>7</v>
      </c>
      <c r="C602" s="87" t="s">
        <v>110</v>
      </c>
      <c r="D602" s="75"/>
      <c r="E602" s="75"/>
      <c r="F602" s="75"/>
      <c r="G602" s="75"/>
      <c r="H602" s="75"/>
      <c r="I602" s="77"/>
      <c r="J602" s="76">
        <f>IF(SUM(J603:J604)=0,"",SUM(J603:J604)+$J$580)</f>
        <v>638.75</v>
      </c>
    </row>
    <row r="603" spans="2:10" x14ac:dyDescent="0.25">
      <c r="B603" s="85"/>
      <c r="C603" s="83" t="s">
        <v>103</v>
      </c>
      <c r="D603" s="110">
        <v>7</v>
      </c>
      <c r="E603" s="110">
        <v>8</v>
      </c>
      <c r="F603" s="110">
        <v>9</v>
      </c>
      <c r="G603" s="110">
        <v>7</v>
      </c>
      <c r="H603" s="110"/>
      <c r="I603" s="112">
        <v>30</v>
      </c>
      <c r="J603" s="84">
        <f>IF(SUM(D603:H603)=0,"",AVERAGE(D603:H603)*I603)</f>
        <v>232.5</v>
      </c>
    </row>
    <row r="604" spans="2:10" ht="15.75" thickBot="1" x14ac:dyDescent="0.3">
      <c r="B604" s="85"/>
      <c r="C604" s="83" t="s">
        <v>153</v>
      </c>
      <c r="D604" s="110">
        <v>7</v>
      </c>
      <c r="E604" s="110">
        <v>8</v>
      </c>
      <c r="F604" s="110">
        <v>9</v>
      </c>
      <c r="G604" s="110">
        <v>8</v>
      </c>
      <c r="H604" s="110"/>
      <c r="I604" s="112">
        <v>25</v>
      </c>
      <c r="J604" s="84">
        <f>IF(SUM(D604:H604)=0,"",AVERAGE(D604:H604)*I604)</f>
        <v>200</v>
      </c>
    </row>
    <row r="605" spans="2:10" ht="15.75" thickBot="1" x14ac:dyDescent="0.3">
      <c r="B605" s="82">
        <v>8</v>
      </c>
      <c r="C605" s="87" t="s">
        <v>111</v>
      </c>
      <c r="D605" s="75"/>
      <c r="E605" s="75"/>
      <c r="F605" s="75"/>
      <c r="G605" s="75"/>
      <c r="H605" s="75"/>
      <c r="I605" s="77"/>
      <c r="J605" s="76">
        <f>IF(SUM(J606:J607)=0,"",SUM(J606:J607)+$J$580)</f>
        <v>625</v>
      </c>
    </row>
    <row r="606" spans="2:10" x14ac:dyDescent="0.25">
      <c r="B606" s="85"/>
      <c r="C606" s="83" t="s">
        <v>103</v>
      </c>
      <c r="D606" s="110">
        <v>6</v>
      </c>
      <c r="E606" s="110">
        <v>8</v>
      </c>
      <c r="F606" s="110">
        <v>9</v>
      </c>
      <c r="G606" s="110">
        <v>7</v>
      </c>
      <c r="H606" s="110"/>
      <c r="I606" s="112">
        <v>30</v>
      </c>
      <c r="J606" s="84">
        <f>IF(SUM(D606:H606)=0,"",AVERAGE(D606:H606)*I606)</f>
        <v>225</v>
      </c>
    </row>
    <row r="607" spans="2:10" ht="15.75" thickBot="1" x14ac:dyDescent="0.3">
      <c r="B607" s="85"/>
      <c r="C607" s="83" t="s">
        <v>153</v>
      </c>
      <c r="D607" s="110">
        <v>6</v>
      </c>
      <c r="E607" s="110">
        <v>8</v>
      </c>
      <c r="F607" s="110">
        <v>9</v>
      </c>
      <c r="G607" s="110">
        <v>8</v>
      </c>
      <c r="H607" s="110"/>
      <c r="I607" s="112">
        <v>25</v>
      </c>
      <c r="J607" s="84">
        <f>IF(SUM(D607:H607)=0,"",AVERAGE(D607:H607)*I607)</f>
        <v>193.75</v>
      </c>
    </row>
    <row r="608" spans="2:10" ht="15.75" thickBot="1" x14ac:dyDescent="0.3">
      <c r="B608" s="82">
        <v>9</v>
      </c>
      <c r="C608" s="87" t="s">
        <v>112</v>
      </c>
      <c r="D608" s="75"/>
      <c r="E608" s="75"/>
      <c r="F608" s="75"/>
      <c r="G608" s="75"/>
      <c r="H608" s="75"/>
      <c r="I608" s="77"/>
      <c r="J608" s="76">
        <f>IF(SUM(J609:J610)=0,"",SUM(J609:J610)+$J$580)</f>
        <v>640</v>
      </c>
    </row>
    <row r="609" spans="2:10" x14ac:dyDescent="0.25">
      <c r="B609" s="85"/>
      <c r="C609" s="83" t="s">
        <v>103</v>
      </c>
      <c r="D609" s="110">
        <v>6</v>
      </c>
      <c r="E609" s="110">
        <v>8</v>
      </c>
      <c r="F609" s="110">
        <v>9</v>
      </c>
      <c r="G609" s="110">
        <v>9</v>
      </c>
      <c r="H609" s="110"/>
      <c r="I609" s="112">
        <v>30</v>
      </c>
      <c r="J609" s="84">
        <f>IF(SUM(D609:H609)=0,"",AVERAGE(D609:H609)*I609)</f>
        <v>240</v>
      </c>
    </row>
    <row r="610" spans="2:10" ht="15.75" thickBot="1" x14ac:dyDescent="0.3">
      <c r="B610" s="88"/>
      <c r="C610" s="55" t="s">
        <v>153</v>
      </c>
      <c r="D610" s="111">
        <v>6</v>
      </c>
      <c r="E610" s="111">
        <v>8</v>
      </c>
      <c r="F610" s="111">
        <v>9</v>
      </c>
      <c r="G610" s="111">
        <v>8</v>
      </c>
      <c r="H610" s="111"/>
      <c r="I610" s="113">
        <v>25</v>
      </c>
      <c r="J610" s="89">
        <f>IF(SUM(D610:H610)=0,"",AVERAGE(D610:H610)*I610)</f>
        <v>193.75</v>
      </c>
    </row>
    <row r="611" spans="2:10" ht="15.75" thickBot="1" x14ac:dyDescent="0.3">
      <c r="B611" s="90"/>
      <c r="C611" s="90"/>
      <c r="D611" s="90"/>
      <c r="E611" s="90"/>
      <c r="F611" s="90"/>
      <c r="G611" s="90"/>
      <c r="H611" s="90"/>
      <c r="I611" s="92"/>
      <c r="J611" s="90"/>
    </row>
    <row r="612" spans="2:10" ht="15.75" thickBot="1" x14ac:dyDescent="0.3">
      <c r="B612" s="78" t="s">
        <v>187</v>
      </c>
      <c r="C612" s="79" t="s">
        <v>151</v>
      </c>
      <c r="D612" s="80"/>
      <c r="E612" s="80"/>
      <c r="F612" s="80"/>
      <c r="G612" s="80"/>
      <c r="H612" s="80"/>
      <c r="I612" s="81"/>
      <c r="J612" s="76">
        <f>IF(SUM(J613:J614)=0,0,SUM(J613:J614))</f>
        <v>185</v>
      </c>
    </row>
    <row r="613" spans="2:10" x14ac:dyDescent="0.25">
      <c r="B613" s="82" t="str">
        <f>KEY!$B$33</f>
        <v>JUSTICE SYSTEM</v>
      </c>
      <c r="C613" s="83" t="s">
        <v>152</v>
      </c>
      <c r="D613" s="110">
        <v>9</v>
      </c>
      <c r="E613" s="110">
        <v>5</v>
      </c>
      <c r="F613" s="110">
        <v>7</v>
      </c>
      <c r="G613" s="110">
        <v>9</v>
      </c>
      <c r="H613" s="110"/>
      <c r="I613" s="112">
        <v>15</v>
      </c>
      <c r="J613" s="84">
        <f>IF(SUM(D613:H613)=0,"",AVERAGE(D613:H613)*I613)</f>
        <v>112.5</v>
      </c>
    </row>
    <row r="614" spans="2:10" x14ac:dyDescent="0.25">
      <c r="B614" s="85"/>
      <c r="C614" s="83" t="s">
        <v>99</v>
      </c>
      <c r="D614" s="110">
        <v>8</v>
      </c>
      <c r="E614" s="110">
        <v>6</v>
      </c>
      <c r="F614" s="110">
        <v>7</v>
      </c>
      <c r="G614" s="110">
        <v>8</v>
      </c>
      <c r="H614" s="110"/>
      <c r="I614" s="112">
        <v>10</v>
      </c>
      <c r="J614" s="84">
        <f>IF(SUM(D614:H614)=0,"",AVERAGE(D614:H614)*I614)</f>
        <v>72.5</v>
      </c>
    </row>
    <row r="615" spans="2:10" ht="15.75" thickBot="1" x14ac:dyDescent="0.3">
      <c r="B615" s="85"/>
      <c r="C615" s="83" t="s">
        <v>100</v>
      </c>
      <c r="D615" s="110" t="s">
        <v>381</v>
      </c>
      <c r="E615" s="110" t="s">
        <v>381</v>
      </c>
      <c r="F615" s="110" t="s">
        <v>381</v>
      </c>
      <c r="G615" s="110" t="s">
        <v>381</v>
      </c>
      <c r="H615" s="110"/>
      <c r="I615" s="51" t="s">
        <v>162</v>
      </c>
      <c r="J615" s="86"/>
    </row>
    <row r="616" spans="2:10" ht="15.75" thickBot="1" x14ac:dyDescent="0.3">
      <c r="B616" s="82">
        <v>1</v>
      </c>
      <c r="C616" s="87" t="s">
        <v>102</v>
      </c>
      <c r="D616" s="75"/>
      <c r="E616" s="75"/>
      <c r="F616" s="75"/>
      <c r="G616" s="75"/>
      <c r="H616" s="75"/>
      <c r="I616" s="77"/>
      <c r="J616" s="76">
        <f>IF(SUM(J617:J618)=0,"",SUM(J617:J618)+$J$612)</f>
        <v>597.5</v>
      </c>
    </row>
    <row r="617" spans="2:10" x14ac:dyDescent="0.25">
      <c r="B617" s="85"/>
      <c r="C617" s="83" t="s">
        <v>103</v>
      </c>
      <c r="D617" s="110">
        <v>9</v>
      </c>
      <c r="E617" s="110">
        <v>5</v>
      </c>
      <c r="F617" s="110">
        <v>7</v>
      </c>
      <c r="G617" s="110">
        <v>9</v>
      </c>
      <c r="H617" s="110"/>
      <c r="I617" s="112">
        <v>30</v>
      </c>
      <c r="J617" s="84">
        <f>IF(SUM(D617:H617)=0,"",AVERAGE(D617:H617)*I617)</f>
        <v>225</v>
      </c>
    </row>
    <row r="618" spans="2:10" ht="15.75" thickBot="1" x14ac:dyDescent="0.3">
      <c r="B618" s="85"/>
      <c r="C618" s="83" t="s">
        <v>153</v>
      </c>
      <c r="D618" s="110">
        <v>9</v>
      </c>
      <c r="E618" s="110">
        <v>5</v>
      </c>
      <c r="F618" s="110">
        <v>7</v>
      </c>
      <c r="G618" s="110">
        <v>9</v>
      </c>
      <c r="H618" s="110"/>
      <c r="I618" s="112">
        <v>25</v>
      </c>
      <c r="J618" s="84">
        <f>IF(SUM(D618:H618)=0,"",AVERAGE(D618:H618)*I618)</f>
        <v>187.5</v>
      </c>
    </row>
    <row r="619" spans="2:10" ht="15.75" thickBot="1" x14ac:dyDescent="0.3">
      <c r="B619" s="82">
        <v>2</v>
      </c>
      <c r="C619" s="87" t="s">
        <v>105</v>
      </c>
      <c r="D619" s="75"/>
      <c r="E619" s="75"/>
      <c r="F619" s="75"/>
      <c r="G619" s="75"/>
      <c r="H619" s="75"/>
      <c r="I619" s="77"/>
      <c r="J619" s="76" t="str">
        <f>IF(SUM(J620:J621)=0,"",SUM(J620:J621)+$J$612)</f>
        <v/>
      </c>
    </row>
    <row r="620" spans="2:10" x14ac:dyDescent="0.25">
      <c r="B620" s="85"/>
      <c r="C620" s="83" t="s">
        <v>103</v>
      </c>
      <c r="D620" s="110"/>
      <c r="E620" s="110"/>
      <c r="F620" s="110"/>
      <c r="G620" s="110"/>
      <c r="H620" s="110"/>
      <c r="I620" s="112">
        <v>30</v>
      </c>
      <c r="J620" s="84" t="str">
        <f>IF(SUM(D620:H620)=0,"",AVERAGE(D620:H620)*I620)</f>
        <v/>
      </c>
    </row>
    <row r="621" spans="2:10" ht="15.75" thickBot="1" x14ac:dyDescent="0.3">
      <c r="B621" s="85"/>
      <c r="C621" s="83" t="s">
        <v>153</v>
      </c>
      <c r="D621" s="110"/>
      <c r="E621" s="110"/>
      <c r="F621" s="110"/>
      <c r="G621" s="110"/>
      <c r="H621" s="110"/>
      <c r="I621" s="112">
        <v>25</v>
      </c>
      <c r="J621" s="84" t="str">
        <f>IF(SUM(D621:H621)=0,"",AVERAGE(D621:H621)*I621)</f>
        <v/>
      </c>
    </row>
    <row r="622" spans="2:10" ht="15.75" thickBot="1" x14ac:dyDescent="0.3">
      <c r="B622" s="82">
        <v>3</v>
      </c>
      <c r="C622" s="87" t="s">
        <v>106</v>
      </c>
      <c r="D622" s="75"/>
      <c r="E622" s="75"/>
      <c r="F622" s="75"/>
      <c r="G622" s="75"/>
      <c r="H622" s="75"/>
      <c r="I622" s="77"/>
      <c r="J622" s="76">
        <f>IF(SUM(J623:J624)=0,"",SUM(J623:J624)+$J$612)</f>
        <v>597.5</v>
      </c>
    </row>
    <row r="623" spans="2:10" x14ac:dyDescent="0.25">
      <c r="B623" s="85"/>
      <c r="C623" s="83" t="s">
        <v>103</v>
      </c>
      <c r="D623" s="110">
        <v>9</v>
      </c>
      <c r="E623" s="110">
        <v>5</v>
      </c>
      <c r="F623" s="110">
        <v>7</v>
      </c>
      <c r="G623" s="110">
        <v>9</v>
      </c>
      <c r="H623" s="110"/>
      <c r="I623" s="112">
        <v>30</v>
      </c>
      <c r="J623" s="84">
        <f>IF(SUM(D623:H623)=0,"",AVERAGE(D623:H623)*I623)</f>
        <v>225</v>
      </c>
    </row>
    <row r="624" spans="2:10" ht="15.75" thickBot="1" x14ac:dyDescent="0.3">
      <c r="B624" s="85"/>
      <c r="C624" s="83" t="s">
        <v>153</v>
      </c>
      <c r="D624" s="110">
        <v>9</v>
      </c>
      <c r="E624" s="110">
        <v>5</v>
      </c>
      <c r="F624" s="110">
        <v>7</v>
      </c>
      <c r="G624" s="110">
        <v>9</v>
      </c>
      <c r="H624" s="110"/>
      <c r="I624" s="112">
        <v>25</v>
      </c>
      <c r="J624" s="84">
        <f>IF(SUM(D624:H624)=0,"",AVERAGE(D624:H624)*I624)</f>
        <v>187.5</v>
      </c>
    </row>
    <row r="625" spans="2:10" ht="15.75" thickBot="1" x14ac:dyDescent="0.3">
      <c r="B625" s="82">
        <v>4</v>
      </c>
      <c r="C625" s="87" t="s">
        <v>107</v>
      </c>
      <c r="D625" s="75"/>
      <c r="E625" s="75"/>
      <c r="F625" s="75"/>
      <c r="G625" s="75"/>
      <c r="H625" s="75"/>
      <c r="I625" s="77"/>
      <c r="J625" s="76" t="str">
        <f>IF(SUM(J626:J627)=0,"",SUM(J626:J627)+$J$612)</f>
        <v/>
      </c>
    </row>
    <row r="626" spans="2:10" x14ac:dyDescent="0.25">
      <c r="B626" s="85"/>
      <c r="C626" s="83" t="s">
        <v>103</v>
      </c>
      <c r="D626" s="110"/>
      <c r="E626" s="110"/>
      <c r="F626" s="110"/>
      <c r="G626" s="110"/>
      <c r="H626" s="110"/>
      <c r="I626" s="112">
        <v>30</v>
      </c>
      <c r="J626" s="84" t="str">
        <f>IF(SUM(D626:H626)=0,"",AVERAGE(D626:H626)*I626)</f>
        <v/>
      </c>
    </row>
    <row r="627" spans="2:10" ht="15.75" thickBot="1" x14ac:dyDescent="0.3">
      <c r="B627" s="85"/>
      <c r="C627" s="83" t="s">
        <v>153</v>
      </c>
      <c r="D627" s="110"/>
      <c r="E627" s="110"/>
      <c r="F627" s="110"/>
      <c r="G627" s="110"/>
      <c r="H627" s="110"/>
      <c r="I627" s="112">
        <v>25</v>
      </c>
      <c r="J627" s="84" t="str">
        <f>IF(SUM(D627:H627)=0,"",AVERAGE(D627:H627)*I627)</f>
        <v/>
      </c>
    </row>
    <row r="628" spans="2:10" ht="15.75" thickBot="1" x14ac:dyDescent="0.3">
      <c r="B628" s="82">
        <v>5</v>
      </c>
      <c r="C628" s="87" t="s">
        <v>108</v>
      </c>
      <c r="D628" s="75"/>
      <c r="E628" s="75"/>
      <c r="F628" s="75"/>
      <c r="G628" s="75"/>
      <c r="H628" s="75"/>
      <c r="I628" s="77"/>
      <c r="J628" s="76" t="str">
        <f>IF(SUM(J629:J630)=0,"",SUM(J629:J630)+$J$612)</f>
        <v/>
      </c>
    </row>
    <row r="629" spans="2:10" x14ac:dyDescent="0.25">
      <c r="B629" s="85"/>
      <c r="C629" s="83" t="s">
        <v>103</v>
      </c>
      <c r="D629" s="110"/>
      <c r="E629" s="110"/>
      <c r="F629" s="110"/>
      <c r="G629" s="110"/>
      <c r="H629" s="110"/>
      <c r="I629" s="112">
        <v>30</v>
      </c>
      <c r="J629" s="84" t="str">
        <f>IF(SUM(D629:H629)=0,"",AVERAGE(D629:H629)*I629)</f>
        <v/>
      </c>
    </row>
    <row r="630" spans="2:10" ht="15.75" thickBot="1" x14ac:dyDescent="0.3">
      <c r="B630" s="85"/>
      <c r="C630" s="83" t="s">
        <v>153</v>
      </c>
      <c r="D630" s="110"/>
      <c r="E630" s="110"/>
      <c r="F630" s="110"/>
      <c r="G630" s="110"/>
      <c r="H630" s="110"/>
      <c r="I630" s="112">
        <v>25</v>
      </c>
      <c r="J630" s="84" t="str">
        <f>IF(SUM(D630:H630)=0,"",AVERAGE(D630:H630)*I630)</f>
        <v/>
      </c>
    </row>
    <row r="631" spans="2:10" ht="15.75" thickBot="1" x14ac:dyDescent="0.3">
      <c r="B631" s="82">
        <v>6</v>
      </c>
      <c r="C631" s="87" t="s">
        <v>109</v>
      </c>
      <c r="D631" s="75"/>
      <c r="E631" s="75"/>
      <c r="F631" s="75"/>
      <c r="G631" s="75"/>
      <c r="H631" s="75"/>
      <c r="I631" s="77"/>
      <c r="J631" s="76" t="str">
        <f>IF(SUM(J632:J633)=0,"",SUM(J632:J633)+$J$612)</f>
        <v/>
      </c>
    </row>
    <row r="632" spans="2:10" x14ac:dyDescent="0.25">
      <c r="B632" s="85"/>
      <c r="C632" s="83" t="s">
        <v>103</v>
      </c>
      <c r="D632" s="110"/>
      <c r="E632" s="110"/>
      <c r="F632" s="110"/>
      <c r="G632" s="110"/>
      <c r="H632" s="110"/>
      <c r="I632" s="112">
        <v>30</v>
      </c>
      <c r="J632" s="84" t="str">
        <f>IF(SUM(D632:H632)=0,"",AVERAGE(D632:H632)*I632)</f>
        <v/>
      </c>
    </row>
    <row r="633" spans="2:10" ht="15.75" thickBot="1" x14ac:dyDescent="0.3">
      <c r="B633" s="85"/>
      <c r="C633" s="83" t="s">
        <v>153</v>
      </c>
      <c r="D633" s="110"/>
      <c r="E633" s="110"/>
      <c r="F633" s="110"/>
      <c r="G633" s="110"/>
      <c r="H633" s="110"/>
      <c r="I633" s="112">
        <v>25</v>
      </c>
      <c r="J633" s="84" t="str">
        <f>IF(SUM(D633:H633)=0,"",AVERAGE(D633:H633)*I633)</f>
        <v/>
      </c>
    </row>
    <row r="634" spans="2:10" ht="15.75" thickBot="1" x14ac:dyDescent="0.3">
      <c r="B634" s="82">
        <v>7</v>
      </c>
      <c r="C634" s="87" t="s">
        <v>110</v>
      </c>
      <c r="D634" s="75"/>
      <c r="E634" s="75"/>
      <c r="F634" s="75"/>
      <c r="G634" s="75"/>
      <c r="H634" s="75"/>
      <c r="I634" s="77"/>
      <c r="J634" s="76" t="str">
        <f>IF(SUM(J635:J636)=0,"",SUM(J635:J636)+$J$612)</f>
        <v/>
      </c>
    </row>
    <row r="635" spans="2:10" x14ac:dyDescent="0.25">
      <c r="B635" s="85"/>
      <c r="C635" s="83" t="s">
        <v>103</v>
      </c>
      <c r="D635" s="110"/>
      <c r="E635" s="110"/>
      <c r="F635" s="110"/>
      <c r="G635" s="110"/>
      <c r="H635" s="110"/>
      <c r="I635" s="112">
        <v>30</v>
      </c>
      <c r="J635" s="84" t="str">
        <f>IF(SUM(D635:H635)=0,"",AVERAGE(D635:H635)*I635)</f>
        <v/>
      </c>
    </row>
    <row r="636" spans="2:10" ht="15.75" thickBot="1" x14ac:dyDescent="0.3">
      <c r="B636" s="85"/>
      <c r="C636" s="83" t="s">
        <v>153</v>
      </c>
      <c r="D636" s="110"/>
      <c r="E636" s="110"/>
      <c r="F636" s="110"/>
      <c r="G636" s="110"/>
      <c r="H636" s="110"/>
      <c r="I636" s="112">
        <v>25</v>
      </c>
      <c r="J636" s="84" t="str">
        <f>IF(SUM(D636:H636)=0,"",AVERAGE(D636:H636)*I636)</f>
        <v/>
      </c>
    </row>
    <row r="637" spans="2:10" ht="15.75" thickBot="1" x14ac:dyDescent="0.3">
      <c r="B637" s="82">
        <v>8</v>
      </c>
      <c r="C637" s="87" t="s">
        <v>111</v>
      </c>
      <c r="D637" s="75"/>
      <c r="E637" s="75"/>
      <c r="F637" s="75"/>
      <c r="G637" s="75"/>
      <c r="H637" s="75"/>
      <c r="I637" s="77"/>
      <c r="J637" s="76">
        <f>IF(SUM(J638:J639)=0,"",SUM(J638:J639)+$J$612)</f>
        <v>611.25</v>
      </c>
    </row>
    <row r="638" spans="2:10" x14ac:dyDescent="0.25">
      <c r="B638" s="85"/>
      <c r="C638" s="83" t="s">
        <v>103</v>
      </c>
      <c r="D638" s="110">
        <v>9</v>
      </c>
      <c r="E638" s="110">
        <v>6</v>
      </c>
      <c r="F638" s="110">
        <v>7</v>
      </c>
      <c r="G638" s="110">
        <v>9</v>
      </c>
      <c r="H638" s="110"/>
      <c r="I638" s="112">
        <v>30</v>
      </c>
      <c r="J638" s="84">
        <f>IF(SUM(D638:H638)=0,"",AVERAGE(D638:H638)*I638)</f>
        <v>232.5</v>
      </c>
    </row>
    <row r="639" spans="2:10" ht="15.75" thickBot="1" x14ac:dyDescent="0.3">
      <c r="B639" s="85"/>
      <c r="C639" s="83" t="s">
        <v>153</v>
      </c>
      <c r="D639" s="110">
        <v>9</v>
      </c>
      <c r="E639" s="110">
        <v>6</v>
      </c>
      <c r="F639" s="110">
        <v>7</v>
      </c>
      <c r="G639" s="110">
        <v>9</v>
      </c>
      <c r="H639" s="110"/>
      <c r="I639" s="112">
        <v>25</v>
      </c>
      <c r="J639" s="84">
        <f>IF(SUM(D639:H639)=0,"",AVERAGE(D639:H639)*I639)</f>
        <v>193.75</v>
      </c>
    </row>
    <row r="640" spans="2:10" ht="15.75" thickBot="1" x14ac:dyDescent="0.3">
      <c r="B640" s="82">
        <v>9</v>
      </c>
      <c r="C640" s="87" t="s">
        <v>112</v>
      </c>
      <c r="D640" s="75"/>
      <c r="E640" s="75"/>
      <c r="F640" s="75"/>
      <c r="G640" s="75"/>
      <c r="H640" s="75"/>
      <c r="I640" s="77"/>
      <c r="J640" s="76" t="str">
        <f>IF(SUM(J641:J642)=0,"",SUM(J641:J642)+$J$612)</f>
        <v/>
      </c>
    </row>
    <row r="641" spans="2:10" x14ac:dyDescent="0.25">
      <c r="B641" s="85"/>
      <c r="C641" s="83" t="s">
        <v>103</v>
      </c>
      <c r="D641" s="110"/>
      <c r="E641" s="110"/>
      <c r="F641" s="110"/>
      <c r="G641" s="110"/>
      <c r="H641" s="110"/>
      <c r="I641" s="112">
        <v>30</v>
      </c>
      <c r="J641" s="84" t="str">
        <f>IF(SUM(D641:H641)=0,"",AVERAGE(D641:H641)*I641)</f>
        <v/>
      </c>
    </row>
    <row r="642" spans="2:10" ht="15.75" thickBot="1" x14ac:dyDescent="0.3">
      <c r="B642" s="88"/>
      <c r="C642" s="55" t="s">
        <v>153</v>
      </c>
      <c r="D642" s="111"/>
      <c r="E642" s="111"/>
      <c r="F642" s="111"/>
      <c r="G642" s="111"/>
      <c r="H642" s="111"/>
      <c r="I642" s="113">
        <v>25</v>
      </c>
      <c r="J642" s="89" t="str">
        <f>IF(SUM(D642:H642)=0,"",AVERAGE(D642:H642)*I642)</f>
        <v/>
      </c>
    </row>
    <row r="643" spans="2:10" ht="15.75" thickBot="1" x14ac:dyDescent="0.3">
      <c r="B643" s="90"/>
      <c r="C643" s="90"/>
      <c r="D643" s="90"/>
      <c r="E643" s="90"/>
      <c r="F643" s="90"/>
      <c r="G643" s="90"/>
      <c r="H643" s="90"/>
      <c r="I643" s="92"/>
      <c r="J643" s="90"/>
    </row>
    <row r="644" spans="2:10" ht="15.75" thickBot="1" x14ac:dyDescent="0.3">
      <c r="B644" s="78" t="s">
        <v>188</v>
      </c>
      <c r="C644" s="79" t="s">
        <v>151</v>
      </c>
      <c r="D644" s="80"/>
      <c r="E644" s="80"/>
      <c r="F644" s="80"/>
      <c r="G644" s="80"/>
      <c r="H644" s="80"/>
      <c r="I644" s="81"/>
      <c r="J644" s="76">
        <f>IF(SUM(J645:J646)=0,0,SUM(J645:J646))</f>
        <v>191.25</v>
      </c>
    </row>
    <row r="645" spans="2:10" x14ac:dyDescent="0.25">
      <c r="B645" s="82" t="str">
        <f>KEY!$B$34</f>
        <v>MYRTLE BEACH COMMUNICATIONS</v>
      </c>
      <c r="C645" s="83" t="s">
        <v>152</v>
      </c>
      <c r="D645" s="110">
        <v>8</v>
      </c>
      <c r="E645" s="110">
        <v>6</v>
      </c>
      <c r="F645" s="110">
        <v>8</v>
      </c>
      <c r="G645" s="110">
        <v>9</v>
      </c>
      <c r="H645" s="110"/>
      <c r="I645" s="112">
        <v>15</v>
      </c>
      <c r="J645" s="84">
        <f>IF(SUM(D645:H645)=0,"",AVERAGE(D645:H645)*I645)</f>
        <v>116.25</v>
      </c>
    </row>
    <row r="646" spans="2:10" x14ac:dyDescent="0.25">
      <c r="B646" s="85"/>
      <c r="C646" s="83" t="s">
        <v>99</v>
      </c>
      <c r="D646" s="110">
        <v>7</v>
      </c>
      <c r="E646" s="110">
        <v>7</v>
      </c>
      <c r="F646" s="110">
        <v>8</v>
      </c>
      <c r="G646" s="110">
        <v>8</v>
      </c>
      <c r="H646" s="110"/>
      <c r="I646" s="112">
        <v>10</v>
      </c>
      <c r="J646" s="84">
        <f>IF(SUM(D646:H646)=0,"",AVERAGE(D646:H646)*I646)</f>
        <v>75</v>
      </c>
    </row>
    <row r="647" spans="2:10" ht="15.75" thickBot="1" x14ac:dyDescent="0.3">
      <c r="B647" s="85"/>
      <c r="C647" s="83" t="s">
        <v>100</v>
      </c>
      <c r="D647" s="110" t="s">
        <v>381</v>
      </c>
      <c r="E647" s="110" t="s">
        <v>381</v>
      </c>
      <c r="F647" s="110" t="s">
        <v>381</v>
      </c>
      <c r="G647" s="110" t="s">
        <v>381</v>
      </c>
      <c r="H647" s="110"/>
      <c r="I647" s="51" t="s">
        <v>162</v>
      </c>
      <c r="J647" s="86"/>
    </row>
    <row r="648" spans="2:10" ht="15.75" thickBot="1" x14ac:dyDescent="0.3">
      <c r="B648" s="82">
        <v>1</v>
      </c>
      <c r="C648" s="87" t="s">
        <v>102</v>
      </c>
      <c r="D648" s="75"/>
      <c r="E648" s="75"/>
      <c r="F648" s="75"/>
      <c r="G648" s="75"/>
      <c r="H648" s="75"/>
      <c r="I648" s="77"/>
      <c r="J648" s="76" t="str">
        <f>IF(SUM(J649:J650)=0,"",SUM(J649:J650)+$J$644)</f>
        <v/>
      </c>
    </row>
    <row r="649" spans="2:10" x14ac:dyDescent="0.25">
      <c r="B649" s="85"/>
      <c r="C649" s="83" t="s">
        <v>103</v>
      </c>
      <c r="D649" s="110"/>
      <c r="E649" s="110"/>
      <c r="F649" s="110"/>
      <c r="G649" s="110"/>
      <c r="H649" s="110"/>
      <c r="I649" s="112">
        <v>30</v>
      </c>
      <c r="J649" s="84" t="str">
        <f>IF(SUM(D649:H649)=0,"",AVERAGE(D649:H649)*I649)</f>
        <v/>
      </c>
    </row>
    <row r="650" spans="2:10" ht="15.75" thickBot="1" x14ac:dyDescent="0.3">
      <c r="B650" s="85"/>
      <c r="C650" s="83" t="s">
        <v>153</v>
      </c>
      <c r="D650" s="110"/>
      <c r="E650" s="110"/>
      <c r="F650" s="110"/>
      <c r="G650" s="110"/>
      <c r="H650" s="110"/>
      <c r="I650" s="112">
        <v>25</v>
      </c>
      <c r="J650" s="84" t="str">
        <f>IF(SUM(D650:H650)=0,"",AVERAGE(D650:H650)*I650)</f>
        <v/>
      </c>
    </row>
    <row r="651" spans="2:10" ht="15.75" thickBot="1" x14ac:dyDescent="0.3">
      <c r="B651" s="82">
        <v>2</v>
      </c>
      <c r="C651" s="87" t="s">
        <v>105</v>
      </c>
      <c r="D651" s="75"/>
      <c r="E651" s="75"/>
      <c r="F651" s="75"/>
      <c r="G651" s="75"/>
      <c r="H651" s="75"/>
      <c r="I651" s="77"/>
      <c r="J651" s="76" t="str">
        <f>IF(SUM(J652:J653)=0,"",SUM(J652:J653)+$J$644)</f>
        <v/>
      </c>
    </row>
    <row r="652" spans="2:10" x14ac:dyDescent="0.25">
      <c r="B652" s="85"/>
      <c r="C652" s="83" t="s">
        <v>103</v>
      </c>
      <c r="D652" s="110"/>
      <c r="E652" s="110"/>
      <c r="F652" s="110"/>
      <c r="G652" s="110"/>
      <c r="H652" s="110"/>
      <c r="I652" s="112">
        <v>30</v>
      </c>
      <c r="J652" s="84" t="str">
        <f>IF(SUM(D652:H652)=0,"",AVERAGE(D652:H652)*I652)</f>
        <v/>
      </c>
    </row>
    <row r="653" spans="2:10" ht="15.75" thickBot="1" x14ac:dyDescent="0.3">
      <c r="B653" s="85"/>
      <c r="C653" s="83" t="s">
        <v>153</v>
      </c>
      <c r="D653" s="110"/>
      <c r="E653" s="110"/>
      <c r="F653" s="110"/>
      <c r="G653" s="110"/>
      <c r="H653" s="110"/>
      <c r="I653" s="112">
        <v>25</v>
      </c>
      <c r="J653" s="84" t="str">
        <f>IF(SUM(D653:H653)=0,"",AVERAGE(D653:H653)*I653)</f>
        <v/>
      </c>
    </row>
    <row r="654" spans="2:10" ht="15.75" thickBot="1" x14ac:dyDescent="0.3">
      <c r="B654" s="82">
        <v>3</v>
      </c>
      <c r="C654" s="87" t="s">
        <v>106</v>
      </c>
      <c r="D654" s="75"/>
      <c r="E654" s="75"/>
      <c r="F654" s="75"/>
      <c r="G654" s="75"/>
      <c r="H654" s="75"/>
      <c r="I654" s="77"/>
      <c r="J654" s="76">
        <f>IF(SUM(J655:J656)=0,"",SUM(J655:J656)+$J$644)</f>
        <v>617.5</v>
      </c>
    </row>
    <row r="655" spans="2:10" x14ac:dyDescent="0.25">
      <c r="B655" s="85"/>
      <c r="C655" s="83" t="s">
        <v>103</v>
      </c>
      <c r="D655" s="110">
        <v>8</v>
      </c>
      <c r="E655" s="110">
        <v>6</v>
      </c>
      <c r="F655" s="110">
        <v>8</v>
      </c>
      <c r="G655" s="110">
        <v>9</v>
      </c>
      <c r="H655" s="110"/>
      <c r="I655" s="112">
        <v>30</v>
      </c>
      <c r="J655" s="84">
        <f>IF(SUM(D655:H655)=0,"",AVERAGE(D655:H655)*I655)</f>
        <v>232.5</v>
      </c>
    </row>
    <row r="656" spans="2:10" ht="15.75" thickBot="1" x14ac:dyDescent="0.3">
      <c r="B656" s="85"/>
      <c r="C656" s="83" t="s">
        <v>153</v>
      </c>
      <c r="D656" s="110">
        <v>8</v>
      </c>
      <c r="E656" s="110">
        <v>6</v>
      </c>
      <c r="F656" s="110">
        <v>8</v>
      </c>
      <c r="G656" s="110">
        <v>9</v>
      </c>
      <c r="H656" s="110"/>
      <c r="I656" s="112">
        <v>25</v>
      </c>
      <c r="J656" s="84">
        <f>IF(SUM(D656:H656)=0,"",AVERAGE(D656:H656)*I656)</f>
        <v>193.75</v>
      </c>
    </row>
    <row r="657" spans="2:10" ht="15.75" thickBot="1" x14ac:dyDescent="0.3">
      <c r="B657" s="82">
        <v>4</v>
      </c>
      <c r="C657" s="87" t="s">
        <v>107</v>
      </c>
      <c r="D657" s="75"/>
      <c r="E657" s="75"/>
      <c r="F657" s="75"/>
      <c r="G657" s="75"/>
      <c r="H657" s="75"/>
      <c r="I657" s="77"/>
      <c r="J657" s="76" t="str">
        <f>IF(SUM(J658:J659)=0,"",SUM(J658:J659)+$J$644)</f>
        <v/>
      </c>
    </row>
    <row r="658" spans="2:10" x14ac:dyDescent="0.25">
      <c r="B658" s="85"/>
      <c r="C658" s="83" t="s">
        <v>103</v>
      </c>
      <c r="D658" s="110"/>
      <c r="E658" s="110"/>
      <c r="F658" s="110"/>
      <c r="G658" s="110"/>
      <c r="H658" s="110"/>
      <c r="I658" s="112">
        <v>30</v>
      </c>
      <c r="J658" s="84" t="str">
        <f>IF(SUM(D658:H658)=0,"",AVERAGE(D658:H658)*I658)</f>
        <v/>
      </c>
    </row>
    <row r="659" spans="2:10" ht="15.75" thickBot="1" x14ac:dyDescent="0.3">
      <c r="B659" s="85"/>
      <c r="C659" s="83" t="s">
        <v>153</v>
      </c>
      <c r="D659" s="110"/>
      <c r="E659" s="110"/>
      <c r="F659" s="110"/>
      <c r="G659" s="110"/>
      <c r="H659" s="110"/>
      <c r="I659" s="112">
        <v>25</v>
      </c>
      <c r="J659" s="84" t="str">
        <f>IF(SUM(D659:H659)=0,"",AVERAGE(D659:H659)*I659)</f>
        <v/>
      </c>
    </row>
    <row r="660" spans="2:10" ht="15.75" thickBot="1" x14ac:dyDescent="0.3">
      <c r="B660" s="82">
        <v>5</v>
      </c>
      <c r="C660" s="87" t="s">
        <v>108</v>
      </c>
      <c r="D660" s="75"/>
      <c r="E660" s="75"/>
      <c r="F660" s="75"/>
      <c r="G660" s="75"/>
      <c r="H660" s="75"/>
      <c r="I660" s="77"/>
      <c r="J660" s="76" t="str">
        <f>IF(SUM(J661:J662)=0,"",SUM(J661:J662)+$J$644)</f>
        <v/>
      </c>
    </row>
    <row r="661" spans="2:10" x14ac:dyDescent="0.25">
      <c r="B661" s="85"/>
      <c r="C661" s="83" t="s">
        <v>103</v>
      </c>
      <c r="D661" s="110"/>
      <c r="E661" s="110"/>
      <c r="F661" s="110"/>
      <c r="G661" s="110"/>
      <c r="H661" s="110"/>
      <c r="I661" s="112">
        <v>30</v>
      </c>
      <c r="J661" s="84" t="str">
        <f>IF(SUM(D661:H661)=0,"",AVERAGE(D661:H661)*I661)</f>
        <v/>
      </c>
    </row>
    <row r="662" spans="2:10" ht="15.75" thickBot="1" x14ac:dyDescent="0.3">
      <c r="B662" s="85"/>
      <c r="C662" s="83" t="s">
        <v>153</v>
      </c>
      <c r="D662" s="110"/>
      <c r="E662" s="110"/>
      <c r="F662" s="110"/>
      <c r="G662" s="110"/>
      <c r="H662" s="110"/>
      <c r="I662" s="112">
        <v>25</v>
      </c>
      <c r="J662" s="84" t="str">
        <f>IF(SUM(D662:H662)=0,"",AVERAGE(D662:H662)*I662)</f>
        <v/>
      </c>
    </row>
    <row r="663" spans="2:10" ht="15.75" thickBot="1" x14ac:dyDescent="0.3">
      <c r="B663" s="82">
        <v>6</v>
      </c>
      <c r="C663" s="87" t="s">
        <v>109</v>
      </c>
      <c r="D663" s="75"/>
      <c r="E663" s="75"/>
      <c r="F663" s="75"/>
      <c r="G663" s="75"/>
      <c r="H663" s="75"/>
      <c r="I663" s="77"/>
      <c r="J663" s="76" t="str">
        <f>IF(SUM(J664:J665)=0,"",SUM(J664:J665)+$J$644)</f>
        <v/>
      </c>
    </row>
    <row r="664" spans="2:10" x14ac:dyDescent="0.25">
      <c r="B664" s="85"/>
      <c r="C664" s="83" t="s">
        <v>103</v>
      </c>
      <c r="D664" s="110"/>
      <c r="E664" s="110"/>
      <c r="F664" s="110"/>
      <c r="G664" s="110"/>
      <c r="H664" s="110"/>
      <c r="I664" s="112">
        <v>30</v>
      </c>
      <c r="J664" s="84" t="str">
        <f>IF(SUM(D664:H664)=0,"",AVERAGE(D664:H664)*I664)</f>
        <v/>
      </c>
    </row>
    <row r="665" spans="2:10" ht="15.75" thickBot="1" x14ac:dyDescent="0.3">
      <c r="B665" s="85"/>
      <c r="C665" s="83" t="s">
        <v>153</v>
      </c>
      <c r="D665" s="110"/>
      <c r="E665" s="110"/>
      <c r="F665" s="110"/>
      <c r="G665" s="110"/>
      <c r="H665" s="110"/>
      <c r="I665" s="112">
        <v>25</v>
      </c>
      <c r="J665" s="84" t="str">
        <f>IF(SUM(D665:H665)=0,"",AVERAGE(D665:H665)*I665)</f>
        <v/>
      </c>
    </row>
    <row r="666" spans="2:10" ht="15.75" thickBot="1" x14ac:dyDescent="0.3">
      <c r="B666" s="82">
        <v>7</v>
      </c>
      <c r="C666" s="87" t="s">
        <v>110</v>
      </c>
      <c r="D666" s="75"/>
      <c r="E666" s="75"/>
      <c r="F666" s="75"/>
      <c r="G666" s="75"/>
      <c r="H666" s="75"/>
      <c r="I666" s="77"/>
      <c r="J666" s="76" t="str">
        <f>IF(SUM(J667:J668)=0,"",SUM(J667:J668)+$J$644)</f>
        <v/>
      </c>
    </row>
    <row r="667" spans="2:10" x14ac:dyDescent="0.25">
      <c r="B667" s="85"/>
      <c r="C667" s="83" t="s">
        <v>103</v>
      </c>
      <c r="D667" s="110"/>
      <c r="E667" s="110"/>
      <c r="F667" s="110"/>
      <c r="G667" s="110"/>
      <c r="H667" s="110"/>
      <c r="I667" s="112">
        <v>30</v>
      </c>
      <c r="J667" s="84" t="str">
        <f>IF(SUM(D667:H667)=0,"",AVERAGE(D667:H667)*I667)</f>
        <v/>
      </c>
    </row>
    <row r="668" spans="2:10" ht="15.75" thickBot="1" x14ac:dyDescent="0.3">
      <c r="B668" s="85"/>
      <c r="C668" s="83" t="s">
        <v>153</v>
      </c>
      <c r="D668" s="110"/>
      <c r="E668" s="110"/>
      <c r="F668" s="110"/>
      <c r="G668" s="110"/>
      <c r="H668" s="110"/>
      <c r="I668" s="112">
        <v>25</v>
      </c>
      <c r="J668" s="84" t="str">
        <f>IF(SUM(D668:H668)=0,"",AVERAGE(D668:H668)*I668)</f>
        <v/>
      </c>
    </row>
    <row r="669" spans="2:10" ht="15.75" thickBot="1" x14ac:dyDescent="0.3">
      <c r="B669" s="82">
        <v>8</v>
      </c>
      <c r="C669" s="87" t="s">
        <v>111</v>
      </c>
      <c r="D669" s="75"/>
      <c r="E669" s="75"/>
      <c r="F669" s="75"/>
      <c r="G669" s="75"/>
      <c r="H669" s="75"/>
      <c r="I669" s="77"/>
      <c r="J669" s="76" t="str">
        <f>IF(SUM(J670:J671)=0,"",SUM(J670:J671)+$J$644)</f>
        <v/>
      </c>
    </row>
    <row r="670" spans="2:10" x14ac:dyDescent="0.25">
      <c r="B670" s="85"/>
      <c r="C670" s="83" t="s">
        <v>103</v>
      </c>
      <c r="D670" s="110"/>
      <c r="E670" s="110"/>
      <c r="F670" s="110"/>
      <c r="G670" s="110"/>
      <c r="H670" s="110"/>
      <c r="I670" s="112">
        <v>30</v>
      </c>
      <c r="J670" s="84" t="str">
        <f>IF(SUM(D670:H670)=0,"",AVERAGE(D670:H670)*I670)</f>
        <v/>
      </c>
    </row>
    <row r="671" spans="2:10" ht="15.75" thickBot="1" x14ac:dyDescent="0.3">
      <c r="B671" s="85"/>
      <c r="C671" s="83" t="s">
        <v>153</v>
      </c>
      <c r="D671" s="110"/>
      <c r="E671" s="110"/>
      <c r="F671" s="110"/>
      <c r="G671" s="110"/>
      <c r="H671" s="110"/>
      <c r="I671" s="112">
        <v>25</v>
      </c>
      <c r="J671" s="84" t="str">
        <f>IF(SUM(D671:H671)=0,"",AVERAGE(D671:H671)*I671)</f>
        <v/>
      </c>
    </row>
    <row r="672" spans="2:10" ht="15.75" thickBot="1" x14ac:dyDescent="0.3">
      <c r="B672" s="82">
        <v>9</v>
      </c>
      <c r="C672" s="87" t="s">
        <v>112</v>
      </c>
      <c r="D672" s="75"/>
      <c r="E672" s="75"/>
      <c r="F672" s="75"/>
      <c r="G672" s="75"/>
      <c r="H672" s="75"/>
      <c r="I672" s="77"/>
      <c r="J672" s="76" t="str">
        <f>IF(SUM(J673:J674)=0,"",SUM(J673:J674)+$J$644)</f>
        <v/>
      </c>
    </row>
    <row r="673" spans="2:10" x14ac:dyDescent="0.25">
      <c r="B673" s="85"/>
      <c r="C673" s="83" t="s">
        <v>103</v>
      </c>
      <c r="D673" s="110"/>
      <c r="E673" s="110"/>
      <c r="F673" s="110"/>
      <c r="G673" s="110"/>
      <c r="H673" s="110"/>
      <c r="I673" s="112">
        <v>30</v>
      </c>
      <c r="J673" s="84" t="str">
        <f>IF(SUM(D673:H673)=0,"",AVERAGE(D673:H673)*I673)</f>
        <v/>
      </c>
    </row>
    <row r="674" spans="2:10" ht="15.75" thickBot="1" x14ac:dyDescent="0.3">
      <c r="B674" s="88"/>
      <c r="C674" s="55" t="s">
        <v>153</v>
      </c>
      <c r="D674" s="111"/>
      <c r="E674" s="111"/>
      <c r="F674" s="111"/>
      <c r="G674" s="111"/>
      <c r="H674" s="111"/>
      <c r="I674" s="113">
        <v>25</v>
      </c>
      <c r="J674" s="89" t="str">
        <f>IF(SUM(D674:H674)=0,"",AVERAGE(D674:H674)*I674)</f>
        <v/>
      </c>
    </row>
    <row r="675" spans="2:10" ht="15.75" thickBot="1" x14ac:dyDescent="0.3">
      <c r="B675" s="90"/>
      <c r="C675" s="90"/>
      <c r="D675" s="90"/>
      <c r="E675" s="90"/>
      <c r="F675" s="90"/>
      <c r="G675" s="90"/>
      <c r="H675" s="90"/>
      <c r="I675" s="92"/>
      <c r="J675" s="90"/>
    </row>
    <row r="676" spans="2:10" ht="15.75" thickBot="1" x14ac:dyDescent="0.3">
      <c r="B676" s="78" t="s">
        <v>213</v>
      </c>
      <c r="C676" s="79" t="s">
        <v>151</v>
      </c>
      <c r="D676" s="80"/>
      <c r="E676" s="80"/>
      <c r="F676" s="80"/>
      <c r="G676" s="80"/>
      <c r="H676" s="80"/>
      <c r="I676" s="81"/>
      <c r="J676" s="76">
        <f>IF(SUM(J677:J678)=0,0,SUM(J677:J678))</f>
        <v>171.25</v>
      </c>
    </row>
    <row r="677" spans="2:10" x14ac:dyDescent="0.25">
      <c r="B677" s="82" t="str">
        <f>KEY!$B$35</f>
        <v>NEXTGEN</v>
      </c>
      <c r="C677" s="83" t="s">
        <v>152</v>
      </c>
      <c r="D677" s="110">
        <v>8</v>
      </c>
      <c r="E677" s="110">
        <v>5</v>
      </c>
      <c r="F677" s="110">
        <v>6</v>
      </c>
      <c r="G677" s="110">
        <v>8</v>
      </c>
      <c r="H677" s="110"/>
      <c r="I677" s="112">
        <v>15</v>
      </c>
      <c r="J677" s="84">
        <f>IF(SUM(D677:H677)=0,"",AVERAGE(D677:H677)*I677)</f>
        <v>101.25</v>
      </c>
    </row>
    <row r="678" spans="2:10" x14ac:dyDescent="0.25">
      <c r="B678" s="85"/>
      <c r="C678" s="83" t="s">
        <v>99</v>
      </c>
      <c r="D678" s="110">
        <v>8</v>
      </c>
      <c r="E678" s="110">
        <v>6</v>
      </c>
      <c r="F678" s="110">
        <v>6</v>
      </c>
      <c r="G678" s="110">
        <v>8</v>
      </c>
      <c r="H678" s="110"/>
      <c r="I678" s="112">
        <v>10</v>
      </c>
      <c r="J678" s="84">
        <f>IF(SUM(D678:H678)=0,"",AVERAGE(D678:H678)*I678)</f>
        <v>70</v>
      </c>
    </row>
    <row r="679" spans="2:10" ht="15.75" thickBot="1" x14ac:dyDescent="0.3">
      <c r="B679" s="85"/>
      <c r="C679" s="83" t="s">
        <v>100</v>
      </c>
      <c r="D679" s="110" t="s">
        <v>381</v>
      </c>
      <c r="E679" s="110" t="s">
        <v>381</v>
      </c>
      <c r="F679" s="110" t="s">
        <v>381</v>
      </c>
      <c r="G679" s="110" t="s">
        <v>381</v>
      </c>
      <c r="H679" s="110"/>
      <c r="I679" s="123" t="s">
        <v>162</v>
      </c>
      <c r="J679" s="86"/>
    </row>
    <row r="680" spans="2:10" ht="15.75" thickBot="1" x14ac:dyDescent="0.3">
      <c r="B680" s="82">
        <v>1</v>
      </c>
      <c r="C680" s="87" t="s">
        <v>102</v>
      </c>
      <c r="D680" s="75"/>
      <c r="E680" s="75"/>
      <c r="F680" s="75"/>
      <c r="G680" s="75"/>
      <c r="H680" s="75"/>
      <c r="I680" s="77"/>
      <c r="J680" s="76">
        <f>IF(SUM(J681:J682)=0,"",SUM(J681:J682)+$J$676)</f>
        <v>548.75</v>
      </c>
    </row>
    <row r="681" spans="2:10" x14ac:dyDescent="0.25">
      <c r="B681" s="85"/>
      <c r="C681" s="83" t="s">
        <v>103</v>
      </c>
      <c r="D681" s="110">
        <v>7</v>
      </c>
      <c r="E681" s="110">
        <v>6</v>
      </c>
      <c r="F681" s="110">
        <v>6</v>
      </c>
      <c r="G681" s="110">
        <v>8</v>
      </c>
      <c r="H681" s="110"/>
      <c r="I681" s="112">
        <v>30</v>
      </c>
      <c r="J681" s="84">
        <f>IF(SUM(D681:H681)=0,"",AVERAGE(D681:H681)*I681)</f>
        <v>202.5</v>
      </c>
    </row>
    <row r="682" spans="2:10" ht="15.75" thickBot="1" x14ac:dyDescent="0.3">
      <c r="B682" s="85"/>
      <c r="C682" s="83" t="s">
        <v>153</v>
      </c>
      <c r="D682" s="110">
        <v>7</v>
      </c>
      <c r="E682" s="110">
        <v>6</v>
      </c>
      <c r="F682" s="110">
        <v>6</v>
      </c>
      <c r="G682" s="110">
        <v>9</v>
      </c>
      <c r="H682" s="110"/>
      <c r="I682" s="112">
        <v>25</v>
      </c>
      <c r="J682" s="84">
        <f>IF(SUM(D682:H682)=0,"",AVERAGE(D682:H682)*I682)</f>
        <v>175</v>
      </c>
    </row>
    <row r="683" spans="2:10" ht="15.75" thickBot="1" x14ac:dyDescent="0.3">
      <c r="B683" s="82">
        <v>2</v>
      </c>
      <c r="C683" s="87" t="s">
        <v>105</v>
      </c>
      <c r="D683" s="75"/>
      <c r="E683" s="75"/>
      <c r="F683" s="75"/>
      <c r="G683" s="75"/>
      <c r="H683" s="75"/>
      <c r="I683" s="77"/>
      <c r="J683" s="76">
        <f>IF(SUM(J684:J685)=0,"",SUM(J684:J685)+$J$676)</f>
        <v>562.5</v>
      </c>
    </row>
    <row r="684" spans="2:10" x14ac:dyDescent="0.25">
      <c r="B684" s="85"/>
      <c r="C684" s="83" t="s">
        <v>103</v>
      </c>
      <c r="D684" s="110">
        <v>8</v>
      </c>
      <c r="E684" s="110">
        <v>6</v>
      </c>
      <c r="F684" s="110">
        <v>6</v>
      </c>
      <c r="G684" s="110">
        <v>8</v>
      </c>
      <c r="H684" s="110"/>
      <c r="I684" s="112">
        <v>30</v>
      </c>
      <c r="J684" s="84">
        <f>IF(SUM(D684:H684)=0,"",AVERAGE(D684:H684)*I684)</f>
        <v>210</v>
      </c>
    </row>
    <row r="685" spans="2:10" ht="15.75" thickBot="1" x14ac:dyDescent="0.3">
      <c r="B685" s="85"/>
      <c r="C685" s="83" t="s">
        <v>153</v>
      </c>
      <c r="D685" s="110">
        <v>8</v>
      </c>
      <c r="E685" s="110">
        <v>6</v>
      </c>
      <c r="F685" s="110">
        <v>6</v>
      </c>
      <c r="G685" s="110">
        <v>9</v>
      </c>
      <c r="H685" s="110"/>
      <c r="I685" s="112">
        <v>25</v>
      </c>
      <c r="J685" s="84">
        <f>IF(SUM(D685:H685)=0,"",AVERAGE(D685:H685)*I685)</f>
        <v>181.25</v>
      </c>
    </row>
    <row r="686" spans="2:10" ht="15.75" thickBot="1" x14ac:dyDescent="0.3">
      <c r="B686" s="82">
        <v>3</v>
      </c>
      <c r="C686" s="87" t="s">
        <v>106</v>
      </c>
      <c r="D686" s="75"/>
      <c r="E686" s="75"/>
      <c r="F686" s="75"/>
      <c r="G686" s="75"/>
      <c r="H686" s="75"/>
      <c r="I686" s="77"/>
      <c r="J686" s="76">
        <f>IF(SUM(J687:J688)=0,"",SUM(J687:J688)+$J$676)</f>
        <v>556.25</v>
      </c>
    </row>
    <row r="687" spans="2:10" x14ac:dyDescent="0.25">
      <c r="B687" s="85"/>
      <c r="C687" s="83" t="s">
        <v>103</v>
      </c>
      <c r="D687" s="110">
        <v>8</v>
      </c>
      <c r="E687" s="110">
        <v>6</v>
      </c>
      <c r="F687" s="110">
        <v>6</v>
      </c>
      <c r="G687" s="110">
        <v>8</v>
      </c>
      <c r="H687" s="110"/>
      <c r="I687" s="112">
        <v>30</v>
      </c>
      <c r="J687" s="84">
        <f>IF(SUM(D687:H687)=0,"",AVERAGE(D687:H687)*I687)</f>
        <v>210</v>
      </c>
    </row>
    <row r="688" spans="2:10" ht="15.75" thickBot="1" x14ac:dyDescent="0.3">
      <c r="B688" s="85"/>
      <c r="C688" s="83" t="s">
        <v>153</v>
      </c>
      <c r="D688" s="110">
        <v>8</v>
      </c>
      <c r="E688" s="110">
        <v>6</v>
      </c>
      <c r="F688" s="110">
        <v>6</v>
      </c>
      <c r="G688" s="110">
        <v>8</v>
      </c>
      <c r="H688" s="110"/>
      <c r="I688" s="112">
        <v>25</v>
      </c>
      <c r="J688" s="84">
        <f>IF(SUM(D688:H688)=0,"",AVERAGE(D688:H688)*I688)</f>
        <v>175</v>
      </c>
    </row>
    <row r="689" spans="2:10" ht="15.75" thickBot="1" x14ac:dyDescent="0.3">
      <c r="B689" s="82">
        <v>4</v>
      </c>
      <c r="C689" s="87" t="s">
        <v>107</v>
      </c>
      <c r="D689" s="75"/>
      <c r="E689" s="75"/>
      <c r="F689" s="75"/>
      <c r="G689" s="75"/>
      <c r="H689" s="75"/>
      <c r="I689" s="77"/>
      <c r="J689" s="76" t="str">
        <f>IF(SUM(J690:J691)=0,"",SUM(J690:J691)+$J$676)</f>
        <v/>
      </c>
    </row>
    <row r="690" spans="2:10" x14ac:dyDescent="0.25">
      <c r="B690" s="85"/>
      <c r="C690" s="83" t="s">
        <v>103</v>
      </c>
      <c r="D690" s="110"/>
      <c r="E690" s="110"/>
      <c r="F690" s="110"/>
      <c r="G690" s="110"/>
      <c r="H690" s="110"/>
      <c r="I690" s="112">
        <v>30</v>
      </c>
      <c r="J690" s="84" t="str">
        <f>IF(SUM(D690:H690)=0,"",AVERAGE(D690:H690)*I690)</f>
        <v/>
      </c>
    </row>
    <row r="691" spans="2:10" ht="15.75" thickBot="1" x14ac:dyDescent="0.3">
      <c r="B691" s="85"/>
      <c r="C691" s="83" t="s">
        <v>153</v>
      </c>
      <c r="D691" s="110"/>
      <c r="E691" s="110"/>
      <c r="F691" s="110"/>
      <c r="G691" s="110"/>
      <c r="H691" s="110"/>
      <c r="I691" s="112">
        <v>25</v>
      </c>
      <c r="J691" s="84" t="str">
        <f>IF(SUM(D691:H691)=0,"",AVERAGE(D691:H691)*I691)</f>
        <v/>
      </c>
    </row>
    <row r="692" spans="2:10" ht="15.75" thickBot="1" x14ac:dyDescent="0.3">
      <c r="B692" s="82">
        <v>5</v>
      </c>
      <c r="C692" s="87" t="s">
        <v>108</v>
      </c>
      <c r="D692" s="75"/>
      <c r="E692" s="75"/>
      <c r="F692" s="75"/>
      <c r="G692" s="75"/>
      <c r="H692" s="75"/>
      <c r="I692" s="77"/>
      <c r="J692" s="76" t="str">
        <f>IF(SUM(J693:J694)=0,"",SUM(J693:J694)+$J$676)</f>
        <v/>
      </c>
    </row>
    <row r="693" spans="2:10" x14ac:dyDescent="0.25">
      <c r="B693" s="85"/>
      <c r="C693" s="83" t="s">
        <v>103</v>
      </c>
      <c r="D693" s="110"/>
      <c r="E693" s="110"/>
      <c r="F693" s="110"/>
      <c r="G693" s="110"/>
      <c r="H693" s="110"/>
      <c r="I693" s="112">
        <v>30</v>
      </c>
      <c r="J693" s="84" t="str">
        <f>IF(SUM(D693:H693)=0,"",AVERAGE(D693:H693)*I693)</f>
        <v/>
      </c>
    </row>
    <row r="694" spans="2:10" ht="15.75" thickBot="1" x14ac:dyDescent="0.3">
      <c r="B694" s="85"/>
      <c r="C694" s="83" t="s">
        <v>153</v>
      </c>
      <c r="D694" s="110"/>
      <c r="E694" s="110"/>
      <c r="F694" s="110"/>
      <c r="G694" s="110"/>
      <c r="H694" s="110"/>
      <c r="I694" s="112">
        <v>25</v>
      </c>
      <c r="J694" s="84" t="str">
        <f>IF(SUM(D694:H694)=0,"",AVERAGE(D694:H694)*I694)</f>
        <v/>
      </c>
    </row>
    <row r="695" spans="2:10" ht="15.75" thickBot="1" x14ac:dyDescent="0.3">
      <c r="B695" s="82">
        <v>6</v>
      </c>
      <c r="C695" s="87" t="s">
        <v>109</v>
      </c>
      <c r="D695" s="75"/>
      <c r="E695" s="75"/>
      <c r="F695" s="75"/>
      <c r="G695" s="75"/>
      <c r="H695" s="75"/>
      <c r="I695" s="77"/>
      <c r="J695" s="76" t="str">
        <f>IF(SUM(J696:J697)=0,"",SUM(J696:J697)+$J$676)</f>
        <v/>
      </c>
    </row>
    <row r="696" spans="2:10" x14ac:dyDescent="0.25">
      <c r="B696" s="85"/>
      <c r="C696" s="83" t="s">
        <v>103</v>
      </c>
      <c r="D696" s="110"/>
      <c r="E696" s="110"/>
      <c r="F696" s="110"/>
      <c r="G696" s="110"/>
      <c r="H696" s="110"/>
      <c r="I696" s="112">
        <v>30</v>
      </c>
      <c r="J696" s="84" t="str">
        <f>IF(SUM(D696:H696)=0,"",AVERAGE(D696:H696)*I696)</f>
        <v/>
      </c>
    </row>
    <row r="697" spans="2:10" ht="15.75" thickBot="1" x14ac:dyDescent="0.3">
      <c r="B697" s="85"/>
      <c r="C697" s="83" t="s">
        <v>153</v>
      </c>
      <c r="D697" s="110"/>
      <c r="E697" s="110"/>
      <c r="F697" s="110"/>
      <c r="G697" s="110"/>
      <c r="H697" s="110"/>
      <c r="I697" s="112">
        <v>25</v>
      </c>
      <c r="J697" s="84" t="str">
        <f>IF(SUM(D697:H697)=0,"",AVERAGE(D697:H697)*I697)</f>
        <v/>
      </c>
    </row>
    <row r="698" spans="2:10" ht="15.75" thickBot="1" x14ac:dyDescent="0.3">
      <c r="B698" s="82">
        <v>7</v>
      </c>
      <c r="C698" s="87" t="s">
        <v>110</v>
      </c>
      <c r="D698" s="75"/>
      <c r="E698" s="75"/>
      <c r="F698" s="75"/>
      <c r="G698" s="75"/>
      <c r="H698" s="75"/>
      <c r="I698" s="77"/>
      <c r="J698" s="76">
        <f>IF(SUM(J699:J700)=0,"",SUM(J699:J700)+$J$676)</f>
        <v>562.5</v>
      </c>
    </row>
    <row r="699" spans="2:10" x14ac:dyDescent="0.25">
      <c r="B699" s="85"/>
      <c r="C699" s="83" t="s">
        <v>103</v>
      </c>
      <c r="D699" s="110">
        <v>8</v>
      </c>
      <c r="E699" s="110">
        <v>6</v>
      </c>
      <c r="F699" s="110">
        <v>6</v>
      </c>
      <c r="G699" s="110">
        <v>8</v>
      </c>
      <c r="H699" s="110"/>
      <c r="I699" s="112">
        <v>30</v>
      </c>
      <c r="J699" s="84">
        <f>IF(SUM(D699:H699)=0,"",AVERAGE(D699:H699)*I699)</f>
        <v>210</v>
      </c>
    </row>
    <row r="700" spans="2:10" ht="15.75" thickBot="1" x14ac:dyDescent="0.3">
      <c r="B700" s="85"/>
      <c r="C700" s="83" t="s">
        <v>153</v>
      </c>
      <c r="D700" s="110">
        <v>8</v>
      </c>
      <c r="E700" s="110">
        <v>6</v>
      </c>
      <c r="F700" s="110">
        <v>6</v>
      </c>
      <c r="G700" s="110">
        <v>9</v>
      </c>
      <c r="H700" s="110"/>
      <c r="I700" s="112">
        <v>25</v>
      </c>
      <c r="J700" s="84">
        <f>IF(SUM(D700:H700)=0,"",AVERAGE(D700:H700)*I700)</f>
        <v>181.25</v>
      </c>
    </row>
    <row r="701" spans="2:10" ht="15.75" thickBot="1" x14ac:dyDescent="0.3">
      <c r="B701" s="82">
        <v>8</v>
      </c>
      <c r="C701" s="87" t="s">
        <v>111</v>
      </c>
      <c r="D701" s="75"/>
      <c r="E701" s="75"/>
      <c r="F701" s="75"/>
      <c r="G701" s="75"/>
      <c r="H701" s="75"/>
      <c r="I701" s="77"/>
      <c r="J701" s="76" t="str">
        <f>IF(SUM(J702:J703)=0,"",SUM(J702:J703)+$J$676)</f>
        <v/>
      </c>
    </row>
    <row r="702" spans="2:10" x14ac:dyDescent="0.25">
      <c r="B702" s="85"/>
      <c r="C702" s="83" t="s">
        <v>103</v>
      </c>
      <c r="D702" s="110"/>
      <c r="E702" s="110"/>
      <c r="F702" s="110"/>
      <c r="G702" s="110"/>
      <c r="H702" s="110"/>
      <c r="I702" s="112">
        <v>30</v>
      </c>
      <c r="J702" s="84" t="str">
        <f>IF(SUM(D702:H702)=0,"",AVERAGE(D702:H702)*I702)</f>
        <v/>
      </c>
    </row>
    <row r="703" spans="2:10" ht="15.75" thickBot="1" x14ac:dyDescent="0.3">
      <c r="B703" s="85"/>
      <c r="C703" s="83" t="s">
        <v>153</v>
      </c>
      <c r="D703" s="110"/>
      <c r="E703" s="110"/>
      <c r="F703" s="110"/>
      <c r="G703" s="110"/>
      <c r="H703" s="110"/>
      <c r="I703" s="112">
        <v>25</v>
      </c>
      <c r="J703" s="84" t="str">
        <f>IF(SUM(D703:H703)=0,"",AVERAGE(D703:H703)*I703)</f>
        <v/>
      </c>
    </row>
    <row r="704" spans="2:10" ht="15.75" thickBot="1" x14ac:dyDescent="0.3">
      <c r="B704" s="82">
        <v>9</v>
      </c>
      <c r="C704" s="87" t="s">
        <v>112</v>
      </c>
      <c r="D704" s="75"/>
      <c r="E704" s="75"/>
      <c r="F704" s="75"/>
      <c r="G704" s="75"/>
      <c r="H704" s="75"/>
      <c r="I704" s="77"/>
      <c r="J704" s="76">
        <f>IF(SUM(J705:J706)=0,"",SUM(J705:J706)+$J$676)</f>
        <v>550</v>
      </c>
    </row>
    <row r="705" spans="2:10" x14ac:dyDescent="0.25">
      <c r="B705" s="85"/>
      <c r="C705" s="83" t="s">
        <v>103</v>
      </c>
      <c r="D705" s="110">
        <v>8</v>
      </c>
      <c r="E705" s="110">
        <v>6</v>
      </c>
      <c r="F705" s="110">
        <v>6</v>
      </c>
      <c r="G705" s="110">
        <v>8</v>
      </c>
      <c r="H705" s="110"/>
      <c r="I705" s="112">
        <v>30</v>
      </c>
      <c r="J705" s="84">
        <f>IF(SUM(D705:H705)=0,"",AVERAGE(D705:H705)*I705)</f>
        <v>210</v>
      </c>
    </row>
    <row r="706" spans="2:10" ht="15.75" thickBot="1" x14ac:dyDescent="0.3">
      <c r="B706" s="88"/>
      <c r="C706" s="55" t="s">
        <v>153</v>
      </c>
      <c r="D706" s="111">
        <v>8</v>
      </c>
      <c r="E706" s="111">
        <v>6</v>
      </c>
      <c r="F706" s="111">
        <v>6</v>
      </c>
      <c r="G706" s="111">
        <v>7</v>
      </c>
      <c r="H706" s="111"/>
      <c r="I706" s="113">
        <v>25</v>
      </c>
      <c r="J706" s="89">
        <f>IF(SUM(D706:H706)=0,"",AVERAGE(D706:H706)*I706)</f>
        <v>168.75</v>
      </c>
    </row>
    <row r="707" spans="2:10" ht="15.75" thickBot="1" x14ac:dyDescent="0.3">
      <c r="B707" s="90"/>
      <c r="C707" s="90"/>
      <c r="D707" s="90"/>
      <c r="E707" s="90"/>
      <c r="F707" s="90"/>
      <c r="G707" s="90"/>
      <c r="H707" s="90"/>
      <c r="I707" s="92"/>
      <c r="J707" s="90"/>
    </row>
    <row r="708" spans="2:10" ht="15.75" thickBot="1" x14ac:dyDescent="0.3">
      <c r="B708" s="78" t="s">
        <v>214</v>
      </c>
      <c r="C708" s="79" t="s">
        <v>151</v>
      </c>
      <c r="D708" s="80"/>
      <c r="E708" s="80"/>
      <c r="F708" s="80"/>
      <c r="G708" s="80"/>
      <c r="H708" s="80"/>
      <c r="I708" s="81"/>
      <c r="J708" s="76">
        <f>IF(SUM(J709:J710)=0,0,SUM(J709:J710))</f>
        <v>187.5</v>
      </c>
    </row>
    <row r="709" spans="2:10" x14ac:dyDescent="0.25">
      <c r="B709" s="82" t="str">
        <f>KEY!$B$36</f>
        <v>ORION SECURITY</v>
      </c>
      <c r="C709" s="83" t="s">
        <v>152</v>
      </c>
      <c r="D709" s="110">
        <v>9</v>
      </c>
      <c r="E709" s="110">
        <v>6</v>
      </c>
      <c r="F709" s="110">
        <v>6</v>
      </c>
      <c r="G709" s="110">
        <v>9</v>
      </c>
      <c r="H709" s="110"/>
      <c r="I709" s="112">
        <v>15</v>
      </c>
      <c r="J709" s="84">
        <f>IF(SUM(D709:H709)=0,"",AVERAGE(D709:H709)*I709)</f>
        <v>112.5</v>
      </c>
    </row>
    <row r="710" spans="2:10" x14ac:dyDescent="0.25">
      <c r="B710" s="85"/>
      <c r="C710" s="83" t="s">
        <v>99</v>
      </c>
      <c r="D710" s="110">
        <v>9</v>
      </c>
      <c r="E710" s="110">
        <v>7</v>
      </c>
      <c r="F710" s="110">
        <v>6</v>
      </c>
      <c r="G710" s="110">
        <v>8</v>
      </c>
      <c r="H710" s="110"/>
      <c r="I710" s="112">
        <v>10</v>
      </c>
      <c r="J710" s="84">
        <f>IF(SUM(D710:H710)=0,"",AVERAGE(D710:H710)*I710)</f>
        <v>75</v>
      </c>
    </row>
    <row r="711" spans="2:10" ht="15.75" thickBot="1" x14ac:dyDescent="0.3">
      <c r="B711" s="85"/>
      <c r="C711" s="83" t="s">
        <v>100</v>
      </c>
      <c r="D711" s="110" t="s">
        <v>381</v>
      </c>
      <c r="E711" s="110" t="s">
        <v>381</v>
      </c>
      <c r="F711" s="110" t="s">
        <v>381</v>
      </c>
      <c r="G711" s="110" t="s">
        <v>381</v>
      </c>
      <c r="H711" s="110"/>
      <c r="I711" s="123" t="s">
        <v>162</v>
      </c>
      <c r="J711" s="86"/>
    </row>
    <row r="712" spans="2:10" ht="15.75" thickBot="1" x14ac:dyDescent="0.3">
      <c r="B712" s="82">
        <v>1</v>
      </c>
      <c r="C712" s="87" t="s">
        <v>102</v>
      </c>
      <c r="D712" s="75"/>
      <c r="E712" s="75"/>
      <c r="F712" s="75"/>
      <c r="G712" s="75"/>
      <c r="H712" s="75"/>
      <c r="I712" s="77"/>
      <c r="J712" s="76">
        <f>IF(SUM(J713:J714)=0,"",SUM(J713:J714)+$J$708)</f>
        <v>600</v>
      </c>
    </row>
    <row r="713" spans="2:10" x14ac:dyDescent="0.25">
      <c r="B713" s="85"/>
      <c r="C713" s="83" t="s">
        <v>103</v>
      </c>
      <c r="D713" s="110">
        <v>9</v>
      </c>
      <c r="E713" s="110">
        <v>6</v>
      </c>
      <c r="F713" s="110">
        <v>6</v>
      </c>
      <c r="G713" s="110">
        <v>9</v>
      </c>
      <c r="H713" s="110"/>
      <c r="I713" s="112">
        <v>30</v>
      </c>
      <c r="J713" s="84">
        <f>IF(SUM(D713:H713)=0,"",AVERAGE(D713:H713)*I713)</f>
        <v>225</v>
      </c>
    </row>
    <row r="714" spans="2:10" ht="15.75" thickBot="1" x14ac:dyDescent="0.3">
      <c r="B714" s="85"/>
      <c r="C714" s="83" t="s">
        <v>153</v>
      </c>
      <c r="D714" s="110">
        <v>9</v>
      </c>
      <c r="E714" s="110">
        <v>6</v>
      </c>
      <c r="F714" s="110">
        <v>6</v>
      </c>
      <c r="G714" s="110">
        <v>9</v>
      </c>
      <c r="H714" s="110"/>
      <c r="I714" s="112">
        <v>25</v>
      </c>
      <c r="J714" s="84">
        <f>IF(SUM(D714:H714)=0,"",AVERAGE(D714:H714)*I714)</f>
        <v>187.5</v>
      </c>
    </row>
    <row r="715" spans="2:10" ht="15.75" thickBot="1" x14ac:dyDescent="0.3">
      <c r="B715" s="82">
        <v>2</v>
      </c>
      <c r="C715" s="87" t="s">
        <v>105</v>
      </c>
      <c r="D715" s="75"/>
      <c r="E715" s="75"/>
      <c r="F715" s="75"/>
      <c r="G715" s="75"/>
      <c r="H715" s="75"/>
      <c r="I715" s="77"/>
      <c r="J715" s="76">
        <f>IF(SUM(J716:J717)=0,"",SUM(J716:J717)+$J$708)</f>
        <v>586.25</v>
      </c>
    </row>
    <row r="716" spans="2:10" x14ac:dyDescent="0.25">
      <c r="B716" s="85"/>
      <c r="C716" s="83" t="s">
        <v>103</v>
      </c>
      <c r="D716" s="110">
        <v>8</v>
      </c>
      <c r="E716" s="110">
        <v>6</v>
      </c>
      <c r="F716" s="110">
        <v>6</v>
      </c>
      <c r="G716" s="110">
        <v>9</v>
      </c>
      <c r="H716" s="110"/>
      <c r="I716" s="112">
        <v>30</v>
      </c>
      <c r="J716" s="84">
        <f>IF(SUM(D716:H716)=0,"",AVERAGE(D716:H716)*I716)</f>
        <v>217.5</v>
      </c>
    </row>
    <row r="717" spans="2:10" ht="15.75" thickBot="1" x14ac:dyDescent="0.3">
      <c r="B717" s="85"/>
      <c r="C717" s="83" t="s">
        <v>153</v>
      </c>
      <c r="D717" s="110">
        <v>8</v>
      </c>
      <c r="E717" s="110">
        <v>6</v>
      </c>
      <c r="F717" s="110">
        <v>6</v>
      </c>
      <c r="G717" s="110">
        <v>9</v>
      </c>
      <c r="H717" s="110"/>
      <c r="I717" s="112">
        <v>25</v>
      </c>
      <c r="J717" s="84">
        <f>IF(SUM(D717:H717)=0,"",AVERAGE(D717:H717)*I717)</f>
        <v>181.25</v>
      </c>
    </row>
    <row r="718" spans="2:10" ht="15.75" thickBot="1" x14ac:dyDescent="0.3">
      <c r="B718" s="82">
        <v>3</v>
      </c>
      <c r="C718" s="87" t="s">
        <v>106</v>
      </c>
      <c r="D718" s="75"/>
      <c r="E718" s="75"/>
      <c r="F718" s="75"/>
      <c r="G718" s="75"/>
      <c r="H718" s="75"/>
      <c r="I718" s="77"/>
      <c r="J718" s="76">
        <f>IF(SUM(J719:J720)=0,"",SUM(J719:J720)+$J$708)</f>
        <v>586.25</v>
      </c>
    </row>
    <row r="719" spans="2:10" x14ac:dyDescent="0.25">
      <c r="B719" s="85"/>
      <c r="C719" s="83" t="s">
        <v>103</v>
      </c>
      <c r="D719" s="110">
        <v>8</v>
      </c>
      <c r="E719" s="110">
        <v>6</v>
      </c>
      <c r="F719" s="110">
        <v>6</v>
      </c>
      <c r="G719" s="110">
        <v>9</v>
      </c>
      <c r="H719" s="110"/>
      <c r="I719" s="112">
        <v>30</v>
      </c>
      <c r="J719" s="84">
        <f>IF(SUM(D719:H719)=0,"",AVERAGE(D719:H719)*I719)</f>
        <v>217.5</v>
      </c>
    </row>
    <row r="720" spans="2:10" ht="15.75" thickBot="1" x14ac:dyDescent="0.3">
      <c r="B720" s="85"/>
      <c r="C720" s="83" t="s">
        <v>153</v>
      </c>
      <c r="D720" s="110">
        <v>8</v>
      </c>
      <c r="E720" s="110">
        <v>6</v>
      </c>
      <c r="F720" s="110">
        <v>6</v>
      </c>
      <c r="G720" s="110">
        <v>9</v>
      </c>
      <c r="H720" s="110"/>
      <c r="I720" s="112">
        <v>25</v>
      </c>
      <c r="J720" s="84">
        <f>IF(SUM(D720:H720)=0,"",AVERAGE(D720:H720)*I720)</f>
        <v>181.25</v>
      </c>
    </row>
    <row r="721" spans="2:10" ht="15.75" thickBot="1" x14ac:dyDescent="0.3">
      <c r="B721" s="82">
        <v>4</v>
      </c>
      <c r="C721" s="87" t="s">
        <v>107</v>
      </c>
      <c r="D721" s="75"/>
      <c r="E721" s="75"/>
      <c r="F721" s="75"/>
      <c r="G721" s="75"/>
      <c r="H721" s="75"/>
      <c r="I721" s="77"/>
      <c r="J721" s="76" t="str">
        <f>IF(SUM(J722:J723)=0,"",SUM(J722:J723)+$J$708)</f>
        <v/>
      </c>
    </row>
    <row r="722" spans="2:10" x14ac:dyDescent="0.25">
      <c r="B722" s="85"/>
      <c r="C722" s="83" t="s">
        <v>103</v>
      </c>
      <c r="D722" s="110"/>
      <c r="E722" s="110"/>
      <c r="F722" s="110"/>
      <c r="G722" s="110"/>
      <c r="H722" s="110"/>
      <c r="I722" s="112">
        <v>30</v>
      </c>
      <c r="J722" s="84" t="str">
        <f>IF(SUM(D722:H722)=0,"",AVERAGE(D722:H722)*I722)</f>
        <v/>
      </c>
    </row>
    <row r="723" spans="2:10" ht="15.75" thickBot="1" x14ac:dyDescent="0.3">
      <c r="B723" s="85"/>
      <c r="C723" s="83" t="s">
        <v>153</v>
      </c>
      <c r="D723" s="110"/>
      <c r="E723" s="110"/>
      <c r="F723" s="110"/>
      <c r="G723" s="110"/>
      <c r="H723" s="110"/>
      <c r="I723" s="112">
        <v>25</v>
      </c>
      <c r="J723" s="84" t="str">
        <f>IF(SUM(D723:H723)=0,"",AVERAGE(D723:H723)*I723)</f>
        <v/>
      </c>
    </row>
    <row r="724" spans="2:10" ht="15.75" thickBot="1" x14ac:dyDescent="0.3">
      <c r="B724" s="82">
        <v>5</v>
      </c>
      <c r="C724" s="87" t="s">
        <v>108</v>
      </c>
      <c r="D724" s="75"/>
      <c r="E724" s="75"/>
      <c r="F724" s="75"/>
      <c r="G724" s="75"/>
      <c r="H724" s="75"/>
      <c r="I724" s="77"/>
      <c r="J724" s="76" t="str">
        <f>IF(SUM(J725:J726)=0,"",SUM(J725:J726)+$J$708)</f>
        <v/>
      </c>
    </row>
    <row r="725" spans="2:10" x14ac:dyDescent="0.25">
      <c r="B725" s="85"/>
      <c r="C725" s="83" t="s">
        <v>103</v>
      </c>
      <c r="D725" s="110"/>
      <c r="E725" s="110"/>
      <c r="F725" s="110"/>
      <c r="G725" s="110"/>
      <c r="H725" s="110"/>
      <c r="I725" s="112">
        <v>30</v>
      </c>
      <c r="J725" s="84" t="str">
        <f>IF(SUM(D725:H725)=0,"",AVERAGE(D725:H725)*I725)</f>
        <v/>
      </c>
    </row>
    <row r="726" spans="2:10" ht="15.75" thickBot="1" x14ac:dyDescent="0.3">
      <c r="B726" s="85"/>
      <c r="C726" s="83" t="s">
        <v>153</v>
      </c>
      <c r="D726" s="110"/>
      <c r="E726" s="110"/>
      <c r="F726" s="110"/>
      <c r="G726" s="110"/>
      <c r="H726" s="110"/>
      <c r="I726" s="112">
        <v>25</v>
      </c>
      <c r="J726" s="84" t="str">
        <f>IF(SUM(D726:H726)=0,"",AVERAGE(D726:H726)*I726)</f>
        <v/>
      </c>
    </row>
    <row r="727" spans="2:10" ht="15.75" thickBot="1" x14ac:dyDescent="0.3">
      <c r="B727" s="82">
        <v>6</v>
      </c>
      <c r="C727" s="87" t="s">
        <v>109</v>
      </c>
      <c r="D727" s="75"/>
      <c r="E727" s="75"/>
      <c r="F727" s="75"/>
      <c r="G727" s="75"/>
      <c r="H727" s="75"/>
      <c r="I727" s="77"/>
      <c r="J727" s="76" t="str">
        <f>IF(SUM(J728:J729)=0,"",SUM(J728:J729)+$J$708)</f>
        <v/>
      </c>
    </row>
    <row r="728" spans="2:10" x14ac:dyDescent="0.25">
      <c r="B728" s="85"/>
      <c r="C728" s="83" t="s">
        <v>103</v>
      </c>
      <c r="D728" s="110"/>
      <c r="E728" s="110"/>
      <c r="F728" s="110"/>
      <c r="G728" s="110"/>
      <c r="H728" s="110"/>
      <c r="I728" s="112">
        <v>30</v>
      </c>
      <c r="J728" s="84" t="str">
        <f>IF(SUM(D728:H728)=0,"",AVERAGE(D728:H728)*I728)</f>
        <v/>
      </c>
    </row>
    <row r="729" spans="2:10" ht="15.75" thickBot="1" x14ac:dyDescent="0.3">
      <c r="B729" s="85"/>
      <c r="C729" s="83" t="s">
        <v>153</v>
      </c>
      <c r="D729" s="110"/>
      <c r="E729" s="110"/>
      <c r="F729" s="110"/>
      <c r="G729" s="110"/>
      <c r="H729" s="110"/>
      <c r="I729" s="112">
        <v>25</v>
      </c>
      <c r="J729" s="84" t="str">
        <f>IF(SUM(D729:H729)=0,"",AVERAGE(D729:H729)*I729)</f>
        <v/>
      </c>
    </row>
    <row r="730" spans="2:10" ht="15.75" thickBot="1" x14ac:dyDescent="0.3">
      <c r="B730" s="82">
        <v>7</v>
      </c>
      <c r="C730" s="87" t="s">
        <v>110</v>
      </c>
      <c r="D730" s="75"/>
      <c r="E730" s="75"/>
      <c r="F730" s="75"/>
      <c r="G730" s="75"/>
      <c r="H730" s="75"/>
      <c r="I730" s="77"/>
      <c r="J730" s="76" t="str">
        <f>IF(SUM(J731:J732)=0,"",SUM(J731:J732)+$J$708)</f>
        <v/>
      </c>
    </row>
    <row r="731" spans="2:10" x14ac:dyDescent="0.25">
      <c r="B731" s="85"/>
      <c r="C731" s="83" t="s">
        <v>103</v>
      </c>
      <c r="D731" s="110"/>
      <c r="E731" s="110"/>
      <c r="F731" s="110"/>
      <c r="G731" s="110"/>
      <c r="H731" s="110"/>
      <c r="I731" s="112">
        <v>30</v>
      </c>
      <c r="J731" s="84" t="str">
        <f>IF(SUM(D731:H731)=0,"",AVERAGE(D731:H731)*I731)</f>
        <v/>
      </c>
    </row>
    <row r="732" spans="2:10" ht="15.75" thickBot="1" x14ac:dyDescent="0.3">
      <c r="B732" s="85"/>
      <c r="C732" s="83" t="s">
        <v>153</v>
      </c>
      <c r="D732" s="110"/>
      <c r="E732" s="110"/>
      <c r="F732" s="110"/>
      <c r="G732" s="110"/>
      <c r="H732" s="110"/>
      <c r="I732" s="112">
        <v>25</v>
      </c>
      <c r="J732" s="84" t="str">
        <f>IF(SUM(D732:H732)=0,"",AVERAGE(D732:H732)*I732)</f>
        <v/>
      </c>
    </row>
    <row r="733" spans="2:10" ht="15.75" thickBot="1" x14ac:dyDescent="0.3">
      <c r="B733" s="82">
        <v>8</v>
      </c>
      <c r="C733" s="87" t="s">
        <v>111</v>
      </c>
      <c r="D733" s="75"/>
      <c r="E733" s="75"/>
      <c r="F733" s="75"/>
      <c r="G733" s="75"/>
      <c r="H733" s="75"/>
      <c r="I733" s="77"/>
      <c r="J733" s="76">
        <f>IF(SUM(J734:J735)=0,"",SUM(J734:J735)+$J$708)</f>
        <v>572.5</v>
      </c>
    </row>
    <row r="734" spans="2:10" x14ac:dyDescent="0.25">
      <c r="B734" s="85"/>
      <c r="C734" s="83" t="s">
        <v>103</v>
      </c>
      <c r="D734" s="110">
        <v>8</v>
      </c>
      <c r="E734" s="110">
        <v>6</v>
      </c>
      <c r="F734" s="110">
        <v>6</v>
      </c>
      <c r="G734" s="110">
        <v>8</v>
      </c>
      <c r="H734" s="110"/>
      <c r="I734" s="112">
        <v>30</v>
      </c>
      <c r="J734" s="84">
        <f>IF(SUM(D734:H734)=0,"",AVERAGE(D734:H734)*I734)</f>
        <v>210</v>
      </c>
    </row>
    <row r="735" spans="2:10" ht="15.75" thickBot="1" x14ac:dyDescent="0.3">
      <c r="B735" s="85"/>
      <c r="C735" s="83" t="s">
        <v>153</v>
      </c>
      <c r="D735" s="110">
        <v>8</v>
      </c>
      <c r="E735" s="110">
        <v>6</v>
      </c>
      <c r="F735" s="110">
        <v>6</v>
      </c>
      <c r="G735" s="110">
        <v>8</v>
      </c>
      <c r="H735" s="110"/>
      <c r="I735" s="112">
        <v>25</v>
      </c>
      <c r="J735" s="84">
        <f>IF(SUM(D735:H735)=0,"",AVERAGE(D735:H735)*I735)</f>
        <v>175</v>
      </c>
    </row>
    <row r="736" spans="2:10" ht="15.75" thickBot="1" x14ac:dyDescent="0.3">
      <c r="B736" s="82">
        <v>9</v>
      </c>
      <c r="C736" s="87" t="s">
        <v>112</v>
      </c>
      <c r="D736" s="75"/>
      <c r="E736" s="75"/>
      <c r="F736" s="75"/>
      <c r="G736" s="75"/>
      <c r="H736" s="75"/>
      <c r="I736" s="77"/>
      <c r="J736" s="76" t="str">
        <f>IF(SUM(J737:J738)=0,"",SUM(J737:J738)+$J$708)</f>
        <v/>
      </c>
    </row>
    <row r="737" spans="2:10" x14ac:dyDescent="0.25">
      <c r="B737" s="85"/>
      <c r="C737" s="83" t="s">
        <v>103</v>
      </c>
      <c r="D737" s="110"/>
      <c r="E737" s="110"/>
      <c r="F737" s="110"/>
      <c r="G737" s="110"/>
      <c r="H737" s="110"/>
      <c r="I737" s="112">
        <v>30</v>
      </c>
      <c r="J737" s="84" t="str">
        <f>IF(SUM(D737:H737)=0,"",AVERAGE(D737:H737)*I737)</f>
        <v/>
      </c>
    </row>
    <row r="738" spans="2:10" ht="15.75" thickBot="1" x14ac:dyDescent="0.3">
      <c r="B738" s="88"/>
      <c r="C738" s="55" t="s">
        <v>153</v>
      </c>
      <c r="D738" s="111"/>
      <c r="E738" s="111"/>
      <c r="F738" s="111"/>
      <c r="G738" s="111"/>
      <c r="H738" s="111"/>
      <c r="I738" s="113">
        <v>25</v>
      </c>
      <c r="J738" s="89" t="str">
        <f>IF(SUM(D738:H738)=0,"",AVERAGE(D738:H738)*I738)</f>
        <v/>
      </c>
    </row>
    <row r="739" spans="2:10" ht="15.75" thickBot="1" x14ac:dyDescent="0.3">
      <c r="B739" s="90"/>
      <c r="C739" s="90"/>
      <c r="D739" s="90"/>
      <c r="E739" s="90"/>
      <c r="F739" s="90"/>
      <c r="G739" s="90"/>
      <c r="H739" s="90"/>
      <c r="I739" s="92"/>
      <c r="J739" s="90"/>
    </row>
    <row r="740" spans="2:10" ht="15.75" thickBot="1" x14ac:dyDescent="0.3">
      <c r="B740" s="78" t="s">
        <v>215</v>
      </c>
      <c r="C740" s="79" t="s">
        <v>151</v>
      </c>
      <c r="D740" s="80"/>
      <c r="E740" s="80"/>
      <c r="F740" s="80"/>
      <c r="G740" s="80"/>
      <c r="H740" s="80"/>
      <c r="I740" s="81"/>
      <c r="J740" s="76">
        <f>IF(SUM(J741:J742)=0,0,SUM(J741:J742))</f>
        <v>193.75</v>
      </c>
    </row>
    <row r="741" spans="2:10" x14ac:dyDescent="0.25">
      <c r="B741" s="82" t="str">
        <f>KEY!$B$37</f>
        <v>POWERCOMM</v>
      </c>
      <c r="C741" s="83" t="s">
        <v>152</v>
      </c>
      <c r="D741" s="110">
        <v>9</v>
      </c>
      <c r="E741" s="110">
        <v>6</v>
      </c>
      <c r="F741" s="110">
        <v>8</v>
      </c>
      <c r="G741" s="110">
        <v>8</v>
      </c>
      <c r="H741" s="110"/>
      <c r="I741" s="112">
        <v>15</v>
      </c>
      <c r="J741" s="84">
        <f>IF(SUM(D741:H741)=0,"",AVERAGE(D741:H741)*I741)</f>
        <v>116.25</v>
      </c>
    </row>
    <row r="742" spans="2:10" x14ac:dyDescent="0.25">
      <c r="B742" s="85"/>
      <c r="C742" s="83" t="s">
        <v>99</v>
      </c>
      <c r="D742" s="110">
        <v>9</v>
      </c>
      <c r="E742" s="110">
        <v>6</v>
      </c>
      <c r="F742" s="110">
        <v>8</v>
      </c>
      <c r="G742" s="110">
        <v>8</v>
      </c>
      <c r="H742" s="110"/>
      <c r="I742" s="112">
        <v>10</v>
      </c>
      <c r="J742" s="84">
        <f>IF(SUM(D742:H742)=0,"",AVERAGE(D742:H742)*I742)</f>
        <v>77.5</v>
      </c>
    </row>
    <row r="743" spans="2:10" ht="15.75" thickBot="1" x14ac:dyDescent="0.3">
      <c r="B743" s="85"/>
      <c r="C743" s="83" t="s">
        <v>100</v>
      </c>
      <c r="D743" s="110" t="s">
        <v>381</v>
      </c>
      <c r="E743" s="110" t="s">
        <v>381</v>
      </c>
      <c r="F743" s="110" t="s">
        <v>381</v>
      </c>
      <c r="G743" s="110" t="s">
        <v>381</v>
      </c>
      <c r="H743" s="110"/>
      <c r="I743" s="123" t="s">
        <v>162</v>
      </c>
      <c r="J743" s="86"/>
    </row>
    <row r="744" spans="2:10" ht="15.75" thickBot="1" x14ac:dyDescent="0.3">
      <c r="B744" s="82">
        <v>1</v>
      </c>
      <c r="C744" s="87" t="s">
        <v>102</v>
      </c>
      <c r="D744" s="75"/>
      <c r="E744" s="75"/>
      <c r="F744" s="75"/>
      <c r="G744" s="75"/>
      <c r="H744" s="75"/>
      <c r="I744" s="77"/>
      <c r="J744" s="76">
        <f>IF(SUM(J745:J746)=0,"",SUM(J745:J746)+$J$740)</f>
        <v>620</v>
      </c>
    </row>
    <row r="745" spans="2:10" x14ac:dyDescent="0.25">
      <c r="B745" s="85"/>
      <c r="C745" s="83" t="s">
        <v>103</v>
      </c>
      <c r="D745" s="110">
        <v>9</v>
      </c>
      <c r="E745" s="110">
        <v>6</v>
      </c>
      <c r="F745" s="110">
        <v>8</v>
      </c>
      <c r="G745" s="110">
        <v>8</v>
      </c>
      <c r="H745" s="110"/>
      <c r="I745" s="112">
        <v>30</v>
      </c>
      <c r="J745" s="84">
        <f>IF(SUM(D745:H745)=0,"",AVERAGE(D745:H745)*I745)</f>
        <v>232.5</v>
      </c>
    </row>
    <row r="746" spans="2:10" ht="15.75" thickBot="1" x14ac:dyDescent="0.3">
      <c r="B746" s="85"/>
      <c r="C746" s="83" t="s">
        <v>153</v>
      </c>
      <c r="D746" s="110">
        <v>9</v>
      </c>
      <c r="E746" s="110">
        <v>6</v>
      </c>
      <c r="F746" s="110">
        <v>8</v>
      </c>
      <c r="G746" s="110">
        <v>8</v>
      </c>
      <c r="H746" s="110"/>
      <c r="I746" s="112">
        <v>25</v>
      </c>
      <c r="J746" s="84">
        <f>IF(SUM(D746:H746)=0,"",AVERAGE(D746:H746)*I746)</f>
        <v>193.75</v>
      </c>
    </row>
    <row r="747" spans="2:10" ht="15.75" thickBot="1" x14ac:dyDescent="0.3">
      <c r="B747" s="82">
        <v>2</v>
      </c>
      <c r="C747" s="87" t="s">
        <v>105</v>
      </c>
      <c r="D747" s="75"/>
      <c r="E747" s="75"/>
      <c r="F747" s="75"/>
      <c r="G747" s="75"/>
      <c r="H747" s="75"/>
      <c r="I747" s="77"/>
      <c r="J747" s="76">
        <f>IF(SUM(J748:J749)=0,"",SUM(J748:J749)+$J$740)</f>
        <v>613.75</v>
      </c>
    </row>
    <row r="748" spans="2:10" x14ac:dyDescent="0.25">
      <c r="B748" s="85"/>
      <c r="C748" s="83" t="s">
        <v>103</v>
      </c>
      <c r="D748" s="110">
        <v>9</v>
      </c>
      <c r="E748" s="110">
        <v>6</v>
      </c>
      <c r="F748" s="110">
        <v>8</v>
      </c>
      <c r="G748" s="110">
        <v>8</v>
      </c>
      <c r="H748" s="110"/>
      <c r="I748" s="112">
        <v>30</v>
      </c>
      <c r="J748" s="84">
        <f>IF(SUM(D748:H748)=0,"",AVERAGE(D748:H748)*I748)</f>
        <v>232.5</v>
      </c>
    </row>
    <row r="749" spans="2:10" ht="15.75" thickBot="1" x14ac:dyDescent="0.3">
      <c r="B749" s="85"/>
      <c r="C749" s="83" t="s">
        <v>153</v>
      </c>
      <c r="D749" s="110">
        <v>9</v>
      </c>
      <c r="E749" s="110">
        <v>6</v>
      </c>
      <c r="F749" s="110">
        <v>8</v>
      </c>
      <c r="G749" s="110">
        <v>7</v>
      </c>
      <c r="H749" s="110"/>
      <c r="I749" s="112">
        <v>25</v>
      </c>
      <c r="J749" s="84">
        <f>IF(SUM(D749:H749)=0,"",AVERAGE(D749:H749)*I749)</f>
        <v>187.5</v>
      </c>
    </row>
    <row r="750" spans="2:10" ht="15.75" thickBot="1" x14ac:dyDescent="0.3">
      <c r="B750" s="82">
        <v>3</v>
      </c>
      <c r="C750" s="87" t="s">
        <v>106</v>
      </c>
      <c r="D750" s="75"/>
      <c r="E750" s="75"/>
      <c r="F750" s="75"/>
      <c r="G750" s="75"/>
      <c r="H750" s="75"/>
      <c r="I750" s="77"/>
      <c r="J750" s="76">
        <f>IF(SUM(J751:J752)=0,"",SUM(J751:J752)+$J$740)</f>
        <v>613.75</v>
      </c>
    </row>
    <row r="751" spans="2:10" x14ac:dyDescent="0.25">
      <c r="B751" s="85"/>
      <c r="C751" s="83" t="s">
        <v>103</v>
      </c>
      <c r="D751" s="110">
        <v>9</v>
      </c>
      <c r="E751" s="110">
        <v>6</v>
      </c>
      <c r="F751" s="110">
        <v>8</v>
      </c>
      <c r="G751" s="110">
        <v>8</v>
      </c>
      <c r="H751" s="110"/>
      <c r="I751" s="112">
        <v>30</v>
      </c>
      <c r="J751" s="84">
        <f>IF(SUM(D751:H751)=0,"",AVERAGE(D751:H751)*I751)</f>
        <v>232.5</v>
      </c>
    </row>
    <row r="752" spans="2:10" ht="15.75" thickBot="1" x14ac:dyDescent="0.3">
      <c r="B752" s="85"/>
      <c r="C752" s="83" t="s">
        <v>153</v>
      </c>
      <c r="D752" s="110">
        <v>9</v>
      </c>
      <c r="E752" s="110">
        <v>6</v>
      </c>
      <c r="F752" s="110">
        <v>8</v>
      </c>
      <c r="G752" s="110">
        <v>7</v>
      </c>
      <c r="H752" s="110"/>
      <c r="I752" s="112">
        <v>25</v>
      </c>
      <c r="J752" s="84">
        <f>IF(SUM(D752:H752)=0,"",AVERAGE(D752:H752)*I752)</f>
        <v>187.5</v>
      </c>
    </row>
    <row r="753" spans="2:10" ht="15.75" thickBot="1" x14ac:dyDescent="0.3">
      <c r="B753" s="82">
        <v>4</v>
      </c>
      <c r="C753" s="87" t="s">
        <v>107</v>
      </c>
      <c r="D753" s="75"/>
      <c r="E753" s="75"/>
      <c r="F753" s="75"/>
      <c r="G753" s="75"/>
      <c r="H753" s="75"/>
      <c r="I753" s="77"/>
      <c r="J753" s="76" t="str">
        <f>IF(SUM(J754:J755)=0,"",SUM(J754:J755)+$J$740)</f>
        <v/>
      </c>
    </row>
    <row r="754" spans="2:10" x14ac:dyDescent="0.25">
      <c r="B754" s="85"/>
      <c r="C754" s="83" t="s">
        <v>103</v>
      </c>
      <c r="D754" s="110"/>
      <c r="E754" s="110"/>
      <c r="F754" s="110"/>
      <c r="G754" s="110"/>
      <c r="H754" s="110"/>
      <c r="I754" s="112">
        <v>30</v>
      </c>
      <c r="J754" s="84" t="str">
        <f>IF(SUM(D754:H754)=0,"",AVERAGE(D754:H754)*I754)</f>
        <v/>
      </c>
    </row>
    <row r="755" spans="2:10" ht="15.75" thickBot="1" x14ac:dyDescent="0.3">
      <c r="B755" s="85"/>
      <c r="C755" s="83" t="s">
        <v>153</v>
      </c>
      <c r="D755" s="110"/>
      <c r="E755" s="110"/>
      <c r="F755" s="110"/>
      <c r="G755" s="110"/>
      <c r="H755" s="110"/>
      <c r="I755" s="112">
        <v>25</v>
      </c>
      <c r="J755" s="84" t="str">
        <f>IF(SUM(D755:H755)=0,"",AVERAGE(D755:H755)*I755)</f>
        <v/>
      </c>
    </row>
    <row r="756" spans="2:10" ht="15.75" thickBot="1" x14ac:dyDescent="0.3">
      <c r="B756" s="82">
        <v>5</v>
      </c>
      <c r="C756" s="87" t="s">
        <v>108</v>
      </c>
      <c r="D756" s="75"/>
      <c r="E756" s="75"/>
      <c r="F756" s="75"/>
      <c r="G756" s="75"/>
      <c r="H756" s="75"/>
      <c r="I756" s="77"/>
      <c r="J756" s="76" t="str">
        <f>IF(SUM(J757:J758)=0,"",SUM(J757:J758)+$J$740)</f>
        <v/>
      </c>
    </row>
    <row r="757" spans="2:10" x14ac:dyDescent="0.25">
      <c r="B757" s="85"/>
      <c r="C757" s="83" t="s">
        <v>103</v>
      </c>
      <c r="D757" s="110"/>
      <c r="E757" s="110"/>
      <c r="F757" s="110"/>
      <c r="G757" s="110"/>
      <c r="H757" s="110"/>
      <c r="I757" s="112">
        <v>30</v>
      </c>
      <c r="J757" s="84" t="str">
        <f>IF(SUM(D757:H757)=0,"",AVERAGE(D757:H757)*I757)</f>
        <v/>
      </c>
    </row>
    <row r="758" spans="2:10" ht="15.75" thickBot="1" x14ac:dyDescent="0.3">
      <c r="B758" s="85"/>
      <c r="C758" s="83" t="s">
        <v>153</v>
      </c>
      <c r="D758" s="110"/>
      <c r="E758" s="110"/>
      <c r="F758" s="110"/>
      <c r="G758" s="110"/>
      <c r="H758" s="110"/>
      <c r="I758" s="112">
        <v>25</v>
      </c>
      <c r="J758" s="84" t="str">
        <f>IF(SUM(D758:H758)=0,"",AVERAGE(D758:H758)*I758)</f>
        <v/>
      </c>
    </row>
    <row r="759" spans="2:10" ht="15.75" thickBot="1" x14ac:dyDescent="0.3">
      <c r="B759" s="82">
        <v>6</v>
      </c>
      <c r="C759" s="87" t="s">
        <v>109</v>
      </c>
      <c r="D759" s="75"/>
      <c r="E759" s="75"/>
      <c r="F759" s="75"/>
      <c r="G759" s="75"/>
      <c r="H759" s="75"/>
      <c r="I759" s="77"/>
      <c r="J759" s="76" t="str">
        <f>IF(SUM(J760:J761)=0,"",SUM(J760:J761)+$J$740)</f>
        <v/>
      </c>
    </row>
    <row r="760" spans="2:10" x14ac:dyDescent="0.25">
      <c r="B760" s="85"/>
      <c r="C760" s="83" t="s">
        <v>103</v>
      </c>
      <c r="D760" s="110"/>
      <c r="E760" s="110"/>
      <c r="F760" s="110"/>
      <c r="G760" s="110"/>
      <c r="H760" s="110"/>
      <c r="I760" s="112">
        <v>30</v>
      </c>
      <c r="J760" s="84" t="str">
        <f>IF(SUM(D760:H760)=0,"",AVERAGE(D760:H760)*I760)</f>
        <v/>
      </c>
    </row>
    <row r="761" spans="2:10" ht="15.75" thickBot="1" x14ac:dyDescent="0.3">
      <c r="B761" s="85"/>
      <c r="C761" s="83" t="s">
        <v>153</v>
      </c>
      <c r="D761" s="110"/>
      <c r="E761" s="110"/>
      <c r="F761" s="110"/>
      <c r="G761" s="110"/>
      <c r="H761" s="110"/>
      <c r="I761" s="112">
        <v>25</v>
      </c>
      <c r="J761" s="84" t="str">
        <f>IF(SUM(D761:H761)=0,"",AVERAGE(D761:H761)*I761)</f>
        <v/>
      </c>
    </row>
    <row r="762" spans="2:10" ht="15.75" thickBot="1" x14ac:dyDescent="0.3">
      <c r="B762" s="82">
        <v>7</v>
      </c>
      <c r="C762" s="87" t="s">
        <v>110</v>
      </c>
      <c r="D762" s="75"/>
      <c r="E762" s="75"/>
      <c r="F762" s="75"/>
      <c r="G762" s="75"/>
      <c r="H762" s="75"/>
      <c r="I762" s="77"/>
      <c r="J762" s="76">
        <f>IF(SUM(J763:J764)=0,"",SUM(J763:J764)+$J$740)</f>
        <v>606.25</v>
      </c>
    </row>
    <row r="763" spans="2:10" x14ac:dyDescent="0.25">
      <c r="B763" s="85"/>
      <c r="C763" s="83" t="s">
        <v>103</v>
      </c>
      <c r="D763" s="110">
        <v>8</v>
      </c>
      <c r="E763" s="110">
        <v>6</v>
      </c>
      <c r="F763" s="110">
        <v>8</v>
      </c>
      <c r="G763" s="110">
        <v>8</v>
      </c>
      <c r="H763" s="110"/>
      <c r="I763" s="112">
        <v>30</v>
      </c>
      <c r="J763" s="84">
        <f>IF(SUM(D763:H763)=0,"",AVERAGE(D763:H763)*I763)</f>
        <v>225</v>
      </c>
    </row>
    <row r="764" spans="2:10" ht="15.75" thickBot="1" x14ac:dyDescent="0.3">
      <c r="B764" s="85"/>
      <c r="C764" s="83" t="s">
        <v>153</v>
      </c>
      <c r="D764" s="110">
        <v>8</v>
      </c>
      <c r="E764" s="110">
        <v>6</v>
      </c>
      <c r="F764" s="110">
        <v>8</v>
      </c>
      <c r="G764" s="110">
        <v>8</v>
      </c>
      <c r="H764" s="110"/>
      <c r="I764" s="112">
        <v>25</v>
      </c>
      <c r="J764" s="84">
        <f>IF(SUM(D764:H764)=0,"",AVERAGE(D764:H764)*I764)</f>
        <v>187.5</v>
      </c>
    </row>
    <row r="765" spans="2:10" ht="15.75" thickBot="1" x14ac:dyDescent="0.3">
      <c r="B765" s="82">
        <v>8</v>
      </c>
      <c r="C765" s="87" t="s">
        <v>111</v>
      </c>
      <c r="D765" s="75"/>
      <c r="E765" s="75"/>
      <c r="F765" s="75"/>
      <c r="G765" s="75"/>
      <c r="H765" s="75"/>
      <c r="I765" s="77"/>
      <c r="J765" s="76" t="str">
        <f>IF(SUM(J766:J767)=0,"",SUM(J766:J767)+$J$740)</f>
        <v/>
      </c>
    </row>
    <row r="766" spans="2:10" x14ac:dyDescent="0.25">
      <c r="B766" s="85"/>
      <c r="C766" s="83" t="s">
        <v>103</v>
      </c>
      <c r="D766" s="110"/>
      <c r="E766" s="110"/>
      <c r="F766" s="110"/>
      <c r="G766" s="110"/>
      <c r="H766" s="110"/>
      <c r="I766" s="112">
        <v>30</v>
      </c>
      <c r="J766" s="84" t="str">
        <f>IF(SUM(D766:H766)=0,"",AVERAGE(D766:H766)*I766)</f>
        <v/>
      </c>
    </row>
    <row r="767" spans="2:10" ht="15.75" thickBot="1" x14ac:dyDescent="0.3">
      <c r="B767" s="85"/>
      <c r="C767" s="83" t="s">
        <v>153</v>
      </c>
      <c r="D767" s="110"/>
      <c r="E767" s="110"/>
      <c r="F767" s="110"/>
      <c r="G767" s="110"/>
      <c r="H767" s="110"/>
      <c r="I767" s="112">
        <v>25</v>
      </c>
      <c r="J767" s="84" t="str">
        <f>IF(SUM(D767:H767)=0,"",AVERAGE(D767:H767)*I767)</f>
        <v/>
      </c>
    </row>
    <row r="768" spans="2:10" ht="15.75" thickBot="1" x14ac:dyDescent="0.3">
      <c r="B768" s="82">
        <v>9</v>
      </c>
      <c r="C768" s="87" t="s">
        <v>112</v>
      </c>
      <c r="D768" s="75"/>
      <c r="E768" s="75"/>
      <c r="F768" s="75"/>
      <c r="G768" s="75"/>
      <c r="H768" s="75"/>
      <c r="I768" s="77"/>
      <c r="J768" s="76" t="str">
        <f>IF(SUM(J769:J770)=0,"",SUM(J769:J770)+$J$740)</f>
        <v/>
      </c>
    </row>
    <row r="769" spans="2:10" x14ac:dyDescent="0.25">
      <c r="B769" s="85"/>
      <c r="C769" s="83" t="s">
        <v>103</v>
      </c>
      <c r="D769" s="110"/>
      <c r="E769" s="110"/>
      <c r="F769" s="110"/>
      <c r="G769" s="110"/>
      <c r="H769" s="110"/>
      <c r="I769" s="112">
        <v>30</v>
      </c>
      <c r="J769" s="84" t="str">
        <f>IF(SUM(D769:H769)=0,"",AVERAGE(D769:H769)*I769)</f>
        <v/>
      </c>
    </row>
    <row r="770" spans="2:10" ht="15.75" thickBot="1" x14ac:dyDescent="0.3">
      <c r="B770" s="88"/>
      <c r="C770" s="55" t="s">
        <v>153</v>
      </c>
      <c r="D770" s="111"/>
      <c r="E770" s="111"/>
      <c r="F770" s="111"/>
      <c r="G770" s="111"/>
      <c r="H770" s="111"/>
      <c r="I770" s="113">
        <v>25</v>
      </c>
      <c r="J770" s="89" t="str">
        <f>IF(SUM(D770:H770)=0,"",AVERAGE(D770:H770)*I770)</f>
        <v/>
      </c>
    </row>
    <row r="771" spans="2:10" ht="15.75" thickBot="1" x14ac:dyDescent="0.3">
      <c r="B771" s="90"/>
      <c r="C771" s="90"/>
      <c r="D771" s="90"/>
      <c r="E771" s="90"/>
      <c r="F771" s="90"/>
      <c r="G771" s="90"/>
      <c r="H771" s="90"/>
      <c r="I771" s="92"/>
      <c r="J771" s="90"/>
    </row>
    <row r="772" spans="2:10" ht="15.75" thickBot="1" x14ac:dyDescent="0.3">
      <c r="B772" s="78" t="s">
        <v>216</v>
      </c>
      <c r="C772" s="79" t="s">
        <v>151</v>
      </c>
      <c r="D772" s="80"/>
      <c r="E772" s="80"/>
      <c r="F772" s="80"/>
      <c r="G772" s="80"/>
      <c r="H772" s="80"/>
      <c r="I772" s="81"/>
      <c r="J772" s="76">
        <f>IF(SUM(J773:J774)=0,0,SUM(J773:J774))</f>
        <v>191.25</v>
      </c>
    </row>
    <row r="773" spans="2:10" x14ac:dyDescent="0.25">
      <c r="B773" s="82" t="str">
        <f>KEY!$B$38</f>
        <v>PRESIDIO</v>
      </c>
      <c r="C773" s="83" t="s">
        <v>152</v>
      </c>
      <c r="D773" s="110">
        <v>8</v>
      </c>
      <c r="E773" s="110">
        <v>7</v>
      </c>
      <c r="F773" s="110">
        <v>8</v>
      </c>
      <c r="G773" s="110">
        <v>8</v>
      </c>
      <c r="H773" s="110"/>
      <c r="I773" s="112">
        <v>15</v>
      </c>
      <c r="J773" s="84">
        <f>IF(SUM(D773:H773)=0,"",AVERAGE(D773:H773)*I773)</f>
        <v>116.25</v>
      </c>
    </row>
    <row r="774" spans="2:10" x14ac:dyDescent="0.25">
      <c r="B774" s="85"/>
      <c r="C774" s="83" t="s">
        <v>99</v>
      </c>
      <c r="D774" s="110">
        <v>7</v>
      </c>
      <c r="E774" s="110">
        <v>7</v>
      </c>
      <c r="F774" s="110">
        <v>8</v>
      </c>
      <c r="G774" s="110">
        <v>8</v>
      </c>
      <c r="H774" s="110"/>
      <c r="I774" s="112">
        <v>10</v>
      </c>
      <c r="J774" s="84">
        <f>IF(SUM(D774:H774)=0,"",AVERAGE(D774:H774)*I774)</f>
        <v>75</v>
      </c>
    </row>
    <row r="775" spans="2:10" ht="15.75" thickBot="1" x14ac:dyDescent="0.3">
      <c r="B775" s="85"/>
      <c r="C775" s="83" t="s">
        <v>100</v>
      </c>
      <c r="D775" s="110" t="s">
        <v>381</v>
      </c>
      <c r="E775" s="110" t="s">
        <v>381</v>
      </c>
      <c r="F775" s="110" t="s">
        <v>381</v>
      </c>
      <c r="G775" s="110" t="s">
        <v>381</v>
      </c>
      <c r="H775" s="110"/>
      <c r="I775" s="123" t="s">
        <v>162</v>
      </c>
      <c r="J775" s="86"/>
    </row>
    <row r="776" spans="2:10" ht="15.75" thickBot="1" x14ac:dyDescent="0.3">
      <c r="B776" s="82">
        <v>1</v>
      </c>
      <c r="C776" s="87" t="s">
        <v>102</v>
      </c>
      <c r="D776" s="75"/>
      <c r="E776" s="75"/>
      <c r="F776" s="75"/>
      <c r="G776" s="75"/>
      <c r="H776" s="75"/>
      <c r="I776" s="77"/>
      <c r="J776" s="76">
        <f>IF(SUM(J777:J778)=0,"",SUM(J777:J778)+$J$772)</f>
        <v>597.5</v>
      </c>
    </row>
    <row r="777" spans="2:10" x14ac:dyDescent="0.25">
      <c r="B777" s="85"/>
      <c r="C777" s="83" t="s">
        <v>103</v>
      </c>
      <c r="D777" s="110">
        <v>7</v>
      </c>
      <c r="E777" s="110">
        <v>7</v>
      </c>
      <c r="F777" s="110">
        <v>8</v>
      </c>
      <c r="G777" s="110">
        <v>8</v>
      </c>
      <c r="H777" s="110"/>
      <c r="I777" s="112">
        <v>30</v>
      </c>
      <c r="J777" s="84">
        <f>IF(SUM(D777:H777)=0,"",AVERAGE(D777:H777)*I777)</f>
        <v>225</v>
      </c>
    </row>
    <row r="778" spans="2:10" ht="15.75" thickBot="1" x14ac:dyDescent="0.3">
      <c r="B778" s="85"/>
      <c r="C778" s="83" t="s">
        <v>153</v>
      </c>
      <c r="D778" s="110">
        <v>7</v>
      </c>
      <c r="E778" s="110">
        <v>7</v>
      </c>
      <c r="F778" s="110">
        <v>8</v>
      </c>
      <c r="G778" s="110">
        <v>7</v>
      </c>
      <c r="H778" s="110"/>
      <c r="I778" s="112">
        <v>25</v>
      </c>
      <c r="J778" s="84">
        <f>IF(SUM(D778:H778)=0,"",AVERAGE(D778:H778)*I778)</f>
        <v>181.25</v>
      </c>
    </row>
    <row r="779" spans="2:10" ht="15.75" thickBot="1" x14ac:dyDescent="0.3">
      <c r="B779" s="82">
        <v>2</v>
      </c>
      <c r="C779" s="87" t="s">
        <v>105</v>
      </c>
      <c r="D779" s="75"/>
      <c r="E779" s="75"/>
      <c r="F779" s="75"/>
      <c r="G779" s="75"/>
      <c r="H779" s="75"/>
      <c r="I779" s="77"/>
      <c r="J779" s="76" t="str">
        <f>IF(SUM(J780:J781)=0,"",SUM(J780:J781)+$J$772)</f>
        <v/>
      </c>
    </row>
    <row r="780" spans="2:10" x14ac:dyDescent="0.25">
      <c r="B780" s="85"/>
      <c r="C780" s="83" t="s">
        <v>103</v>
      </c>
      <c r="D780" s="110"/>
      <c r="E780" s="110"/>
      <c r="F780" s="110"/>
      <c r="G780" s="110"/>
      <c r="H780" s="110"/>
      <c r="I780" s="112">
        <v>30</v>
      </c>
      <c r="J780" s="84" t="str">
        <f>IF(SUM(D780:H780)=0,"",AVERAGE(D780:H780)*I780)</f>
        <v/>
      </c>
    </row>
    <row r="781" spans="2:10" ht="15.75" thickBot="1" x14ac:dyDescent="0.3">
      <c r="B781" s="85"/>
      <c r="C781" s="83" t="s">
        <v>153</v>
      </c>
      <c r="D781" s="110"/>
      <c r="E781" s="110"/>
      <c r="F781" s="110"/>
      <c r="G781" s="110"/>
      <c r="H781" s="110"/>
      <c r="I781" s="112">
        <v>25</v>
      </c>
      <c r="J781" s="84" t="str">
        <f>IF(SUM(D781:H781)=0,"",AVERAGE(D781:H781)*I781)</f>
        <v/>
      </c>
    </row>
    <row r="782" spans="2:10" ht="15.75" thickBot="1" x14ac:dyDescent="0.3">
      <c r="B782" s="82">
        <v>3</v>
      </c>
      <c r="C782" s="87" t="s">
        <v>106</v>
      </c>
      <c r="D782" s="75"/>
      <c r="E782" s="75"/>
      <c r="F782" s="75"/>
      <c r="G782" s="75"/>
      <c r="H782" s="75"/>
      <c r="I782" s="77"/>
      <c r="J782" s="76">
        <f>IF(SUM(J783:J784)=0,"",SUM(J783:J784)+$J$772)</f>
        <v>597.5</v>
      </c>
    </row>
    <row r="783" spans="2:10" x14ac:dyDescent="0.25">
      <c r="B783" s="85"/>
      <c r="C783" s="83" t="s">
        <v>103</v>
      </c>
      <c r="D783" s="110">
        <v>7</v>
      </c>
      <c r="E783" s="110">
        <v>7</v>
      </c>
      <c r="F783" s="110">
        <v>8</v>
      </c>
      <c r="G783" s="110">
        <v>8</v>
      </c>
      <c r="H783" s="110"/>
      <c r="I783" s="112">
        <v>30</v>
      </c>
      <c r="J783" s="84">
        <f>IF(SUM(D783:H783)=0,"",AVERAGE(D783:H783)*I783)</f>
        <v>225</v>
      </c>
    </row>
    <row r="784" spans="2:10" ht="15.75" thickBot="1" x14ac:dyDescent="0.3">
      <c r="B784" s="85"/>
      <c r="C784" s="83" t="s">
        <v>153</v>
      </c>
      <c r="D784" s="110">
        <v>7</v>
      </c>
      <c r="E784" s="110">
        <v>7</v>
      </c>
      <c r="F784" s="110">
        <v>8</v>
      </c>
      <c r="G784" s="110">
        <v>7</v>
      </c>
      <c r="H784" s="110"/>
      <c r="I784" s="112">
        <v>25</v>
      </c>
      <c r="J784" s="84">
        <f>IF(SUM(D784:H784)=0,"",AVERAGE(D784:H784)*I784)</f>
        <v>181.25</v>
      </c>
    </row>
    <row r="785" spans="2:10" ht="15.75" thickBot="1" x14ac:dyDescent="0.3">
      <c r="B785" s="82">
        <v>4</v>
      </c>
      <c r="C785" s="87" t="s">
        <v>107</v>
      </c>
      <c r="D785" s="75"/>
      <c r="E785" s="75"/>
      <c r="F785" s="75"/>
      <c r="G785" s="75"/>
      <c r="H785" s="75"/>
      <c r="I785" s="77"/>
      <c r="J785" s="76" t="str">
        <f>IF(SUM(J786:J787)=0,"",SUM(J786:J787)+$J$772)</f>
        <v/>
      </c>
    </row>
    <row r="786" spans="2:10" x14ac:dyDescent="0.25">
      <c r="B786" s="85"/>
      <c r="C786" s="83" t="s">
        <v>103</v>
      </c>
      <c r="D786" s="110"/>
      <c r="E786" s="110"/>
      <c r="F786" s="110"/>
      <c r="G786" s="110"/>
      <c r="H786" s="110"/>
      <c r="I786" s="112">
        <v>30</v>
      </c>
      <c r="J786" s="84" t="str">
        <f>IF(SUM(D786:H786)=0,"",AVERAGE(D786:H786)*I786)</f>
        <v/>
      </c>
    </row>
    <row r="787" spans="2:10" ht="15.75" thickBot="1" x14ac:dyDescent="0.3">
      <c r="B787" s="85"/>
      <c r="C787" s="83" t="s">
        <v>153</v>
      </c>
      <c r="D787" s="110"/>
      <c r="E787" s="110"/>
      <c r="F787" s="110"/>
      <c r="G787" s="110"/>
      <c r="H787" s="110"/>
      <c r="I787" s="112">
        <v>25</v>
      </c>
      <c r="J787" s="84" t="str">
        <f>IF(SUM(D787:H787)=0,"",AVERAGE(D787:H787)*I787)</f>
        <v/>
      </c>
    </row>
    <row r="788" spans="2:10" ht="15.75" thickBot="1" x14ac:dyDescent="0.3">
      <c r="B788" s="82">
        <v>5</v>
      </c>
      <c r="C788" s="87" t="s">
        <v>108</v>
      </c>
      <c r="D788" s="75"/>
      <c r="E788" s="75"/>
      <c r="F788" s="75"/>
      <c r="G788" s="75"/>
      <c r="H788" s="75"/>
      <c r="I788" s="77"/>
      <c r="J788" s="76" t="str">
        <f>IF(SUM(J789:J790)=0,"",SUM(J789:J790)+$J$772)</f>
        <v/>
      </c>
    </row>
    <row r="789" spans="2:10" x14ac:dyDescent="0.25">
      <c r="B789" s="85"/>
      <c r="C789" s="83" t="s">
        <v>103</v>
      </c>
      <c r="D789" s="110"/>
      <c r="E789" s="110"/>
      <c r="F789" s="110"/>
      <c r="G789" s="110"/>
      <c r="H789" s="110"/>
      <c r="I789" s="112">
        <v>30</v>
      </c>
      <c r="J789" s="84" t="str">
        <f>IF(SUM(D789:H789)=0,"",AVERAGE(D789:H789)*I789)</f>
        <v/>
      </c>
    </row>
    <row r="790" spans="2:10" ht="15.75" thickBot="1" x14ac:dyDescent="0.3">
      <c r="B790" s="85"/>
      <c r="C790" s="83" t="s">
        <v>153</v>
      </c>
      <c r="D790" s="110"/>
      <c r="E790" s="110"/>
      <c r="F790" s="110"/>
      <c r="G790" s="110"/>
      <c r="H790" s="110"/>
      <c r="I790" s="112">
        <v>25</v>
      </c>
      <c r="J790" s="84" t="str">
        <f>IF(SUM(D790:H790)=0,"",AVERAGE(D790:H790)*I790)</f>
        <v/>
      </c>
    </row>
    <row r="791" spans="2:10" ht="15.75" thickBot="1" x14ac:dyDescent="0.3">
      <c r="B791" s="82">
        <v>6</v>
      </c>
      <c r="C791" s="87" t="s">
        <v>109</v>
      </c>
      <c r="D791" s="75"/>
      <c r="E791" s="75"/>
      <c r="F791" s="75"/>
      <c r="G791" s="75"/>
      <c r="H791" s="75"/>
      <c r="I791" s="77"/>
      <c r="J791" s="76" t="str">
        <f>IF(SUM(J792:J793)=0,"",SUM(J792:J793)+$J$772)</f>
        <v/>
      </c>
    </row>
    <row r="792" spans="2:10" x14ac:dyDescent="0.25">
      <c r="B792" s="85"/>
      <c r="C792" s="83" t="s">
        <v>103</v>
      </c>
      <c r="D792" s="110"/>
      <c r="E792" s="110"/>
      <c r="F792" s="110"/>
      <c r="G792" s="110"/>
      <c r="H792" s="110"/>
      <c r="I792" s="112">
        <v>30</v>
      </c>
      <c r="J792" s="84" t="str">
        <f>IF(SUM(D792:H792)=0,"",AVERAGE(D792:H792)*I792)</f>
        <v/>
      </c>
    </row>
    <row r="793" spans="2:10" ht="15.75" thickBot="1" x14ac:dyDescent="0.3">
      <c r="B793" s="85"/>
      <c r="C793" s="83" t="s">
        <v>153</v>
      </c>
      <c r="D793" s="110"/>
      <c r="E793" s="110"/>
      <c r="F793" s="110"/>
      <c r="G793" s="110"/>
      <c r="H793" s="110"/>
      <c r="I793" s="112">
        <v>25</v>
      </c>
      <c r="J793" s="84" t="str">
        <f>IF(SUM(D793:H793)=0,"",AVERAGE(D793:H793)*I793)</f>
        <v/>
      </c>
    </row>
    <row r="794" spans="2:10" ht="15.75" thickBot="1" x14ac:dyDescent="0.3">
      <c r="B794" s="82">
        <v>7</v>
      </c>
      <c r="C794" s="87" t="s">
        <v>110</v>
      </c>
      <c r="D794" s="75"/>
      <c r="E794" s="75"/>
      <c r="F794" s="75"/>
      <c r="G794" s="75"/>
      <c r="H794" s="75"/>
      <c r="I794" s="77"/>
      <c r="J794" s="76" t="str">
        <f>IF(SUM(J795:J796)=0,"",SUM(J795:J796)+$J$772)</f>
        <v/>
      </c>
    </row>
    <row r="795" spans="2:10" x14ac:dyDescent="0.25">
      <c r="B795" s="85"/>
      <c r="C795" s="83" t="s">
        <v>103</v>
      </c>
      <c r="D795" s="110"/>
      <c r="E795" s="110"/>
      <c r="F795" s="110"/>
      <c r="G795" s="110"/>
      <c r="H795" s="110"/>
      <c r="I795" s="112">
        <v>30</v>
      </c>
      <c r="J795" s="84" t="str">
        <f>IF(SUM(D795:H795)=0,"",AVERAGE(D795:H795)*I795)</f>
        <v/>
      </c>
    </row>
    <row r="796" spans="2:10" ht="15.75" thickBot="1" x14ac:dyDescent="0.3">
      <c r="B796" s="85"/>
      <c r="C796" s="83" t="s">
        <v>153</v>
      </c>
      <c r="D796" s="110"/>
      <c r="E796" s="110"/>
      <c r="F796" s="110"/>
      <c r="G796" s="110"/>
      <c r="H796" s="110"/>
      <c r="I796" s="112">
        <v>25</v>
      </c>
      <c r="J796" s="84" t="str">
        <f>IF(SUM(D796:H796)=0,"",AVERAGE(D796:H796)*I796)</f>
        <v/>
      </c>
    </row>
    <row r="797" spans="2:10" ht="15.75" thickBot="1" x14ac:dyDescent="0.3">
      <c r="B797" s="82">
        <v>8</v>
      </c>
      <c r="C797" s="87" t="s">
        <v>111</v>
      </c>
      <c r="D797" s="75"/>
      <c r="E797" s="75"/>
      <c r="F797" s="75"/>
      <c r="G797" s="75"/>
      <c r="H797" s="75"/>
      <c r="I797" s="77"/>
      <c r="J797" s="76">
        <f>IF(SUM(J798:J799)=0,"",SUM(J798:J799)+$J$772)</f>
        <v>591.25</v>
      </c>
    </row>
    <row r="798" spans="2:10" x14ac:dyDescent="0.25">
      <c r="B798" s="85"/>
      <c r="C798" s="83" t="s">
        <v>103</v>
      </c>
      <c r="D798" s="110">
        <v>7</v>
      </c>
      <c r="E798" s="110">
        <v>7</v>
      </c>
      <c r="F798" s="110">
        <v>8</v>
      </c>
      <c r="G798" s="110">
        <v>8</v>
      </c>
      <c r="H798" s="110"/>
      <c r="I798" s="112">
        <v>30</v>
      </c>
      <c r="J798" s="84">
        <f>IF(SUM(D798:H798)=0,"",AVERAGE(D798:H798)*I798)</f>
        <v>225</v>
      </c>
    </row>
    <row r="799" spans="2:10" ht="15.75" thickBot="1" x14ac:dyDescent="0.3">
      <c r="B799" s="85"/>
      <c r="C799" s="83" t="s">
        <v>153</v>
      </c>
      <c r="D799" s="110">
        <v>7</v>
      </c>
      <c r="E799" s="110">
        <v>6</v>
      </c>
      <c r="F799" s="110">
        <v>8</v>
      </c>
      <c r="G799" s="110">
        <v>7</v>
      </c>
      <c r="H799" s="110"/>
      <c r="I799" s="112">
        <v>25</v>
      </c>
      <c r="J799" s="84">
        <f>IF(SUM(D799:H799)=0,"",AVERAGE(D799:H799)*I799)</f>
        <v>175</v>
      </c>
    </row>
    <row r="800" spans="2:10" ht="15.75" thickBot="1" x14ac:dyDescent="0.3">
      <c r="B800" s="82">
        <v>9</v>
      </c>
      <c r="C800" s="87" t="s">
        <v>112</v>
      </c>
      <c r="D800" s="75"/>
      <c r="E800" s="75"/>
      <c r="F800" s="75"/>
      <c r="G800" s="75"/>
      <c r="H800" s="75"/>
      <c r="I800" s="77"/>
      <c r="J800" s="76" t="str">
        <f>IF(SUM(J801:J802)=0,"",SUM(J801:J802)+$J$772)</f>
        <v/>
      </c>
    </row>
    <row r="801" spans="2:10" x14ac:dyDescent="0.25">
      <c r="B801" s="85"/>
      <c r="C801" s="83" t="s">
        <v>103</v>
      </c>
      <c r="D801" s="110"/>
      <c r="E801" s="110"/>
      <c r="F801" s="110"/>
      <c r="G801" s="110"/>
      <c r="H801" s="110"/>
      <c r="I801" s="112">
        <v>30</v>
      </c>
      <c r="J801" s="84" t="str">
        <f>IF(SUM(D801:H801)=0,"",AVERAGE(D801:H801)*I801)</f>
        <v/>
      </c>
    </row>
    <row r="802" spans="2:10" ht="15.75" thickBot="1" x14ac:dyDescent="0.3">
      <c r="B802" s="88"/>
      <c r="C802" s="55" t="s">
        <v>153</v>
      </c>
      <c r="D802" s="111"/>
      <c r="E802" s="111"/>
      <c r="F802" s="111"/>
      <c r="G802" s="111"/>
      <c r="H802" s="111"/>
      <c r="I802" s="113">
        <v>25</v>
      </c>
      <c r="J802" s="89" t="str">
        <f>IF(SUM(D802:H802)=0,"",AVERAGE(D802:H802)*I802)</f>
        <v/>
      </c>
    </row>
    <row r="803" spans="2:10" ht="15.75" thickBot="1" x14ac:dyDescent="0.3">
      <c r="B803" s="90"/>
      <c r="C803" s="90"/>
      <c r="D803" s="90"/>
      <c r="E803" s="90"/>
      <c r="F803" s="90"/>
      <c r="G803" s="90"/>
      <c r="H803" s="90"/>
      <c r="I803" s="92"/>
      <c r="J803" s="90"/>
    </row>
    <row r="804" spans="2:10" ht="15.75" thickBot="1" x14ac:dyDescent="0.3">
      <c r="B804" s="78" t="s">
        <v>217</v>
      </c>
      <c r="C804" s="79" t="s">
        <v>151</v>
      </c>
      <c r="D804" s="80"/>
      <c r="E804" s="80"/>
      <c r="F804" s="80"/>
      <c r="G804" s="80"/>
      <c r="H804" s="80"/>
      <c r="I804" s="81"/>
      <c r="J804" s="76">
        <f>IF(SUM(J805:J806)=0,0,SUM(J805:J806))</f>
        <v>172.5</v>
      </c>
    </row>
    <row r="805" spans="2:10" x14ac:dyDescent="0.25">
      <c r="B805" s="82" t="str">
        <f>KEY!$B$39</f>
        <v>PROFESSIONAL SYSTEM TECHNOLOGY</v>
      </c>
      <c r="C805" s="83" t="s">
        <v>152</v>
      </c>
      <c r="D805" s="110">
        <v>10</v>
      </c>
      <c r="E805" s="110">
        <v>8</v>
      </c>
      <c r="F805" s="110">
        <v>4</v>
      </c>
      <c r="G805" s="110">
        <v>6</v>
      </c>
      <c r="H805" s="110"/>
      <c r="I805" s="112">
        <v>15</v>
      </c>
      <c r="J805" s="84">
        <f>IF(SUM(D805:H805)=0,"",AVERAGE(D805:H805)*I805)</f>
        <v>105</v>
      </c>
    </row>
    <row r="806" spans="2:10" x14ac:dyDescent="0.25">
      <c r="B806" s="85"/>
      <c r="C806" s="83" t="s">
        <v>99</v>
      </c>
      <c r="D806" s="110">
        <v>7</v>
      </c>
      <c r="E806" s="110">
        <v>8</v>
      </c>
      <c r="F806" s="110">
        <v>4</v>
      </c>
      <c r="G806" s="110">
        <v>8</v>
      </c>
      <c r="H806" s="110"/>
      <c r="I806" s="112">
        <v>10</v>
      </c>
      <c r="J806" s="84">
        <f>IF(SUM(D806:H806)=0,"",AVERAGE(D806:H806)*I806)</f>
        <v>67.5</v>
      </c>
    </row>
    <row r="807" spans="2:10" ht="15.75" thickBot="1" x14ac:dyDescent="0.3">
      <c r="B807" s="85"/>
      <c r="C807" s="83" t="s">
        <v>100</v>
      </c>
      <c r="D807" s="110" t="s">
        <v>381</v>
      </c>
      <c r="E807" s="110" t="s">
        <v>381</v>
      </c>
      <c r="F807" s="110" t="s">
        <v>381</v>
      </c>
      <c r="G807" s="110" t="s">
        <v>381</v>
      </c>
      <c r="H807" s="110"/>
      <c r="I807" s="123" t="s">
        <v>162</v>
      </c>
      <c r="J807" s="86"/>
    </row>
    <row r="808" spans="2:10" ht="15.75" thickBot="1" x14ac:dyDescent="0.3">
      <c r="B808" s="82">
        <v>1</v>
      </c>
      <c r="C808" s="87" t="s">
        <v>102</v>
      </c>
      <c r="D808" s="75"/>
      <c r="E808" s="75"/>
      <c r="F808" s="75"/>
      <c r="G808" s="75"/>
      <c r="H808" s="75"/>
      <c r="I808" s="77"/>
      <c r="J808" s="76">
        <f>IF(SUM(J809:J810)=0,"",SUM(J809:J810)+$J$804)</f>
        <v>487.5</v>
      </c>
    </row>
    <row r="809" spans="2:10" x14ac:dyDescent="0.25">
      <c r="B809" s="85"/>
      <c r="C809" s="83" t="s">
        <v>103</v>
      </c>
      <c r="D809" s="110">
        <v>5</v>
      </c>
      <c r="E809" s="110">
        <v>8</v>
      </c>
      <c r="F809" s="110">
        <v>4</v>
      </c>
      <c r="G809" s="110">
        <v>5</v>
      </c>
      <c r="H809" s="110"/>
      <c r="I809" s="112">
        <v>30</v>
      </c>
      <c r="J809" s="84">
        <f>IF(SUM(D809:H809)=0,"",AVERAGE(D809:H809)*I809)</f>
        <v>165</v>
      </c>
    </row>
    <row r="810" spans="2:10" ht="15.75" thickBot="1" x14ac:dyDescent="0.3">
      <c r="B810" s="85"/>
      <c r="C810" s="83" t="s">
        <v>153</v>
      </c>
      <c r="D810" s="110">
        <v>5</v>
      </c>
      <c r="E810" s="110">
        <v>8</v>
      </c>
      <c r="F810" s="110">
        <v>4</v>
      </c>
      <c r="G810" s="110">
        <v>7</v>
      </c>
      <c r="H810" s="110"/>
      <c r="I810" s="112">
        <v>25</v>
      </c>
      <c r="J810" s="84">
        <f>IF(SUM(D810:H810)=0,"",AVERAGE(D810:H810)*I810)</f>
        <v>150</v>
      </c>
    </row>
    <row r="811" spans="2:10" ht="15.75" thickBot="1" x14ac:dyDescent="0.3">
      <c r="B811" s="82">
        <v>2</v>
      </c>
      <c r="C811" s="87" t="s">
        <v>105</v>
      </c>
      <c r="D811" s="75"/>
      <c r="E811" s="75"/>
      <c r="F811" s="75"/>
      <c r="G811" s="75"/>
      <c r="H811" s="75"/>
      <c r="I811" s="77"/>
      <c r="J811" s="76">
        <f>IF(SUM(J812:J813)=0,"",SUM(J812:J813)+$J$804)</f>
        <v>487.5</v>
      </c>
    </row>
    <row r="812" spans="2:10" x14ac:dyDescent="0.25">
      <c r="B812" s="85"/>
      <c r="C812" s="83" t="s">
        <v>103</v>
      </c>
      <c r="D812" s="110">
        <v>5</v>
      </c>
      <c r="E812" s="110">
        <v>8</v>
      </c>
      <c r="F812" s="110">
        <v>4</v>
      </c>
      <c r="G812" s="110">
        <v>5</v>
      </c>
      <c r="H812" s="110"/>
      <c r="I812" s="112">
        <v>30</v>
      </c>
      <c r="J812" s="84">
        <f>IF(SUM(D812:H812)=0,"",AVERAGE(D812:H812)*I812)</f>
        <v>165</v>
      </c>
    </row>
    <row r="813" spans="2:10" ht="15.75" thickBot="1" x14ac:dyDescent="0.3">
      <c r="B813" s="85"/>
      <c r="C813" s="83" t="s">
        <v>153</v>
      </c>
      <c r="D813" s="110">
        <v>5</v>
      </c>
      <c r="E813" s="110">
        <v>8</v>
      </c>
      <c r="F813" s="110">
        <v>4</v>
      </c>
      <c r="G813" s="110">
        <v>7</v>
      </c>
      <c r="H813" s="110"/>
      <c r="I813" s="112">
        <v>25</v>
      </c>
      <c r="J813" s="84">
        <f>IF(SUM(D813:H813)=0,"",AVERAGE(D813:H813)*I813)</f>
        <v>150</v>
      </c>
    </row>
    <row r="814" spans="2:10" ht="15.75" thickBot="1" x14ac:dyDescent="0.3">
      <c r="B814" s="82">
        <v>3</v>
      </c>
      <c r="C814" s="87" t="s">
        <v>106</v>
      </c>
      <c r="D814" s="75"/>
      <c r="E814" s="75"/>
      <c r="F814" s="75"/>
      <c r="G814" s="75"/>
      <c r="H814" s="75"/>
      <c r="I814" s="77"/>
      <c r="J814" s="76">
        <f>IF(SUM(J815:J816)=0,"",SUM(J815:J816)+$J$804)</f>
        <v>487.5</v>
      </c>
    </row>
    <row r="815" spans="2:10" x14ac:dyDescent="0.25">
      <c r="B815" s="85"/>
      <c r="C815" s="83" t="s">
        <v>103</v>
      </c>
      <c r="D815" s="110">
        <v>5</v>
      </c>
      <c r="E815" s="110">
        <v>8</v>
      </c>
      <c r="F815" s="110">
        <v>4</v>
      </c>
      <c r="G815" s="110">
        <v>5</v>
      </c>
      <c r="H815" s="110"/>
      <c r="I815" s="112">
        <v>30</v>
      </c>
      <c r="J815" s="84">
        <f>IF(SUM(D815:H815)=0,"",AVERAGE(D815:H815)*I815)</f>
        <v>165</v>
      </c>
    </row>
    <row r="816" spans="2:10" ht="15.75" thickBot="1" x14ac:dyDescent="0.3">
      <c r="B816" s="85"/>
      <c r="C816" s="83" t="s">
        <v>153</v>
      </c>
      <c r="D816" s="110">
        <v>5</v>
      </c>
      <c r="E816" s="110">
        <v>8</v>
      </c>
      <c r="F816" s="110">
        <v>4</v>
      </c>
      <c r="G816" s="110">
        <v>7</v>
      </c>
      <c r="H816" s="110"/>
      <c r="I816" s="112">
        <v>25</v>
      </c>
      <c r="J816" s="84">
        <f>IF(SUM(D816:H816)=0,"",AVERAGE(D816:H816)*I816)</f>
        <v>150</v>
      </c>
    </row>
    <row r="817" spans="2:10" ht="15.75" thickBot="1" x14ac:dyDescent="0.3">
      <c r="B817" s="82">
        <v>4</v>
      </c>
      <c r="C817" s="87" t="s">
        <v>107</v>
      </c>
      <c r="D817" s="75"/>
      <c r="E817" s="75"/>
      <c r="F817" s="75"/>
      <c r="G817" s="75"/>
      <c r="H817" s="75"/>
      <c r="I817" s="77"/>
      <c r="J817" s="76" t="str">
        <f>IF(SUM(J818:J819)=0,"",SUM(J818:J819)+$J$804)</f>
        <v/>
      </c>
    </row>
    <row r="818" spans="2:10" x14ac:dyDescent="0.25">
      <c r="B818" s="85"/>
      <c r="C818" s="83" t="s">
        <v>103</v>
      </c>
      <c r="D818" s="110"/>
      <c r="E818" s="110"/>
      <c r="F818" s="110"/>
      <c r="G818" s="110"/>
      <c r="H818" s="110"/>
      <c r="I818" s="112">
        <v>30</v>
      </c>
      <c r="J818" s="84" t="str">
        <f>IF(SUM(D818:H818)=0,"",AVERAGE(D818:H818)*I818)</f>
        <v/>
      </c>
    </row>
    <row r="819" spans="2:10" ht="15.75" thickBot="1" x14ac:dyDescent="0.3">
      <c r="B819" s="85"/>
      <c r="C819" s="83" t="s">
        <v>153</v>
      </c>
      <c r="D819" s="110"/>
      <c r="E819" s="110"/>
      <c r="F819" s="110"/>
      <c r="G819" s="110"/>
      <c r="H819" s="110"/>
      <c r="I819" s="112">
        <v>25</v>
      </c>
      <c r="J819" s="84" t="str">
        <f>IF(SUM(D819:H819)=0,"",AVERAGE(D819:H819)*I819)</f>
        <v/>
      </c>
    </row>
    <row r="820" spans="2:10" ht="15.75" thickBot="1" x14ac:dyDescent="0.3">
      <c r="B820" s="82">
        <v>5</v>
      </c>
      <c r="C820" s="87" t="s">
        <v>108</v>
      </c>
      <c r="D820" s="75"/>
      <c r="E820" s="75"/>
      <c r="F820" s="75"/>
      <c r="G820" s="75"/>
      <c r="H820" s="75"/>
      <c r="I820" s="77"/>
      <c r="J820" s="76" t="str">
        <f>IF(SUM(J821:J822)=0,"",SUM(J821:J822)+$J$804)</f>
        <v/>
      </c>
    </row>
    <row r="821" spans="2:10" x14ac:dyDescent="0.25">
      <c r="B821" s="85"/>
      <c r="C821" s="83" t="s">
        <v>103</v>
      </c>
      <c r="D821" s="110"/>
      <c r="E821" s="110"/>
      <c r="F821" s="110"/>
      <c r="G821" s="110"/>
      <c r="H821" s="110"/>
      <c r="I821" s="112">
        <v>30</v>
      </c>
      <c r="J821" s="84" t="str">
        <f>IF(SUM(D821:H821)=0,"",AVERAGE(D821:H821)*I821)</f>
        <v/>
      </c>
    </row>
    <row r="822" spans="2:10" ht="15.75" thickBot="1" x14ac:dyDescent="0.3">
      <c r="B822" s="85"/>
      <c r="C822" s="83" t="s">
        <v>153</v>
      </c>
      <c r="D822" s="110"/>
      <c r="E822" s="110"/>
      <c r="F822" s="110"/>
      <c r="G822" s="110"/>
      <c r="H822" s="110"/>
      <c r="I822" s="112">
        <v>25</v>
      </c>
      <c r="J822" s="84" t="str">
        <f>IF(SUM(D822:H822)=0,"",AVERAGE(D822:H822)*I822)</f>
        <v/>
      </c>
    </row>
    <row r="823" spans="2:10" ht="15.75" thickBot="1" x14ac:dyDescent="0.3">
      <c r="B823" s="82">
        <v>6</v>
      </c>
      <c r="C823" s="87" t="s">
        <v>109</v>
      </c>
      <c r="D823" s="75"/>
      <c r="E823" s="75"/>
      <c r="F823" s="75"/>
      <c r="G823" s="75"/>
      <c r="H823" s="75"/>
      <c r="I823" s="77"/>
      <c r="J823" s="76" t="str">
        <f>IF(SUM(J824:J825)=0,"",SUM(J824:J825)+$J$804)</f>
        <v/>
      </c>
    </row>
    <row r="824" spans="2:10" x14ac:dyDescent="0.25">
      <c r="B824" s="85"/>
      <c r="C824" s="83" t="s">
        <v>103</v>
      </c>
      <c r="D824" s="110"/>
      <c r="E824" s="110"/>
      <c r="F824" s="110"/>
      <c r="G824" s="110"/>
      <c r="H824" s="110"/>
      <c r="I824" s="112">
        <v>30</v>
      </c>
      <c r="J824" s="84" t="str">
        <f>IF(SUM(D824:H824)=0,"",AVERAGE(D824:H824)*I824)</f>
        <v/>
      </c>
    </row>
    <row r="825" spans="2:10" ht="15.75" thickBot="1" x14ac:dyDescent="0.3">
      <c r="B825" s="85"/>
      <c r="C825" s="83" t="s">
        <v>153</v>
      </c>
      <c r="D825" s="110"/>
      <c r="E825" s="110"/>
      <c r="F825" s="110"/>
      <c r="G825" s="110"/>
      <c r="H825" s="110"/>
      <c r="I825" s="112">
        <v>25</v>
      </c>
      <c r="J825" s="84" t="str">
        <f>IF(SUM(D825:H825)=0,"",AVERAGE(D825:H825)*I825)</f>
        <v/>
      </c>
    </row>
    <row r="826" spans="2:10" ht="15.75" thickBot="1" x14ac:dyDescent="0.3">
      <c r="B826" s="82">
        <v>7</v>
      </c>
      <c r="C826" s="87" t="s">
        <v>110</v>
      </c>
      <c r="D826" s="75"/>
      <c r="E826" s="75"/>
      <c r="F826" s="75"/>
      <c r="G826" s="75"/>
      <c r="H826" s="75"/>
      <c r="I826" s="77"/>
      <c r="J826" s="76">
        <f>IF(SUM(J827:J828)=0,"",SUM(J827:J828)+$J$804)</f>
        <v>487.5</v>
      </c>
    </row>
    <row r="827" spans="2:10" x14ac:dyDescent="0.25">
      <c r="B827" s="85"/>
      <c r="C827" s="83" t="s">
        <v>103</v>
      </c>
      <c r="D827" s="110">
        <v>5</v>
      </c>
      <c r="E827" s="110">
        <v>8</v>
      </c>
      <c r="F827" s="110">
        <v>4</v>
      </c>
      <c r="G827" s="110">
        <v>5</v>
      </c>
      <c r="H827" s="110"/>
      <c r="I827" s="112">
        <v>30</v>
      </c>
      <c r="J827" s="84">
        <f>IF(SUM(D827:H827)=0,"",AVERAGE(D827:H827)*I827)</f>
        <v>165</v>
      </c>
    </row>
    <row r="828" spans="2:10" ht="15.75" thickBot="1" x14ac:dyDescent="0.3">
      <c r="B828" s="85"/>
      <c r="C828" s="83" t="s">
        <v>153</v>
      </c>
      <c r="D828" s="110">
        <v>5</v>
      </c>
      <c r="E828" s="110">
        <v>8</v>
      </c>
      <c r="F828" s="110">
        <v>4</v>
      </c>
      <c r="G828" s="110">
        <v>7</v>
      </c>
      <c r="H828" s="110"/>
      <c r="I828" s="112">
        <v>25</v>
      </c>
      <c r="J828" s="84">
        <f>IF(SUM(D828:H828)=0,"",AVERAGE(D828:H828)*I828)</f>
        <v>150</v>
      </c>
    </row>
    <row r="829" spans="2:10" ht="15.75" thickBot="1" x14ac:dyDescent="0.3">
      <c r="B829" s="82">
        <v>8</v>
      </c>
      <c r="C829" s="87" t="s">
        <v>111</v>
      </c>
      <c r="D829" s="75"/>
      <c r="E829" s="75"/>
      <c r="F829" s="75"/>
      <c r="G829" s="75"/>
      <c r="H829" s="75"/>
      <c r="I829" s="77"/>
      <c r="J829" s="76">
        <f>IF(SUM(J830:J831)=0,"",SUM(J830:J831)+$J$804)</f>
        <v>473.75</v>
      </c>
    </row>
    <row r="830" spans="2:10" x14ac:dyDescent="0.25">
      <c r="B830" s="85"/>
      <c r="C830" s="83" t="s">
        <v>103</v>
      </c>
      <c r="D830" s="110">
        <v>5</v>
      </c>
      <c r="E830" s="110">
        <v>7</v>
      </c>
      <c r="F830" s="110">
        <v>4</v>
      </c>
      <c r="G830" s="110">
        <v>5</v>
      </c>
      <c r="H830" s="110"/>
      <c r="I830" s="112">
        <v>30</v>
      </c>
      <c r="J830" s="84">
        <f>IF(SUM(D830:H830)=0,"",AVERAGE(D830:H830)*I830)</f>
        <v>157.5</v>
      </c>
    </row>
    <row r="831" spans="2:10" ht="15.75" thickBot="1" x14ac:dyDescent="0.3">
      <c r="B831" s="85"/>
      <c r="C831" s="83" t="s">
        <v>153</v>
      </c>
      <c r="D831" s="110">
        <v>5</v>
      </c>
      <c r="E831" s="110">
        <v>7</v>
      </c>
      <c r="F831" s="110">
        <v>4</v>
      </c>
      <c r="G831" s="110">
        <v>7</v>
      </c>
      <c r="H831" s="110"/>
      <c r="I831" s="112">
        <v>25</v>
      </c>
      <c r="J831" s="84">
        <f>IF(SUM(D831:H831)=0,"",AVERAGE(D831:H831)*I831)</f>
        <v>143.75</v>
      </c>
    </row>
    <row r="832" spans="2:10" ht="15.75" thickBot="1" x14ac:dyDescent="0.3">
      <c r="B832" s="82">
        <v>9</v>
      </c>
      <c r="C832" s="87" t="s">
        <v>112</v>
      </c>
      <c r="D832" s="75"/>
      <c r="E832" s="75"/>
      <c r="F832" s="75"/>
      <c r="G832" s="75"/>
      <c r="H832" s="75"/>
      <c r="I832" s="77"/>
      <c r="J832" s="76">
        <f>IF(SUM(J833:J834)=0,"",SUM(J833:J834)+$J$804)</f>
        <v>487.5</v>
      </c>
    </row>
    <row r="833" spans="2:10" x14ac:dyDescent="0.25">
      <c r="B833" s="85"/>
      <c r="C833" s="83" t="s">
        <v>103</v>
      </c>
      <c r="D833" s="110">
        <v>5</v>
      </c>
      <c r="E833" s="110">
        <v>8</v>
      </c>
      <c r="F833" s="110">
        <v>4</v>
      </c>
      <c r="G833" s="110">
        <v>5</v>
      </c>
      <c r="H833" s="110"/>
      <c r="I833" s="112">
        <v>30</v>
      </c>
      <c r="J833" s="84">
        <f>IF(SUM(D833:H833)=0,"",AVERAGE(D833:H833)*I833)</f>
        <v>165</v>
      </c>
    </row>
    <row r="834" spans="2:10" ht="15.75" thickBot="1" x14ac:dyDescent="0.3">
      <c r="B834" s="88"/>
      <c r="C834" s="55" t="s">
        <v>153</v>
      </c>
      <c r="D834" s="111">
        <v>5</v>
      </c>
      <c r="E834" s="111">
        <v>8</v>
      </c>
      <c r="F834" s="111">
        <v>4</v>
      </c>
      <c r="G834" s="111">
        <v>7</v>
      </c>
      <c r="H834" s="111"/>
      <c r="I834" s="113">
        <v>25</v>
      </c>
      <c r="J834" s="89">
        <f>IF(SUM(D834:H834)=0,"",AVERAGE(D834:H834)*I834)</f>
        <v>150</v>
      </c>
    </row>
    <row r="835" spans="2:10" ht="15.75" thickBot="1" x14ac:dyDescent="0.3">
      <c r="B835" s="90"/>
      <c r="C835" s="90"/>
      <c r="D835" s="90"/>
      <c r="E835" s="90"/>
      <c r="F835" s="90"/>
      <c r="G835" s="90"/>
      <c r="H835" s="90"/>
      <c r="I835" s="92"/>
      <c r="J835" s="90"/>
    </row>
    <row r="836" spans="2:10" ht="15.75" thickBot="1" x14ac:dyDescent="0.3">
      <c r="B836" s="78" t="s">
        <v>218</v>
      </c>
      <c r="C836" s="79" t="s">
        <v>151</v>
      </c>
      <c r="D836" s="80"/>
      <c r="E836" s="80"/>
      <c r="F836" s="80"/>
      <c r="G836" s="80"/>
      <c r="H836" s="80"/>
      <c r="I836" s="81"/>
      <c r="J836" s="76">
        <f>IF(SUM(J837:J838)=0,0,SUM(J837:J838))</f>
        <v>197.5</v>
      </c>
    </row>
    <row r="837" spans="2:10" x14ac:dyDescent="0.25">
      <c r="B837" s="82" t="str">
        <f>KEY!$B$40</f>
        <v>RFI</v>
      </c>
      <c r="C837" s="83" t="s">
        <v>152</v>
      </c>
      <c r="D837" s="110">
        <v>10</v>
      </c>
      <c r="E837" s="110">
        <v>7</v>
      </c>
      <c r="F837" s="110">
        <v>7</v>
      </c>
      <c r="G837" s="110">
        <v>8</v>
      </c>
      <c r="H837" s="110"/>
      <c r="I837" s="112">
        <v>15</v>
      </c>
      <c r="J837" s="84">
        <f>IF(SUM(D837:H837)=0,"",AVERAGE(D837:H837)*I837)</f>
        <v>120</v>
      </c>
    </row>
    <row r="838" spans="2:10" x14ac:dyDescent="0.25">
      <c r="B838" s="85"/>
      <c r="C838" s="83" t="s">
        <v>99</v>
      </c>
      <c r="D838" s="110">
        <v>9</v>
      </c>
      <c r="E838" s="110">
        <v>7</v>
      </c>
      <c r="F838" s="110">
        <v>7</v>
      </c>
      <c r="G838" s="110">
        <v>8</v>
      </c>
      <c r="H838" s="110"/>
      <c r="I838" s="112">
        <v>10</v>
      </c>
      <c r="J838" s="84">
        <f>IF(SUM(D838:H838)=0,"",AVERAGE(D838:H838)*I838)</f>
        <v>77.5</v>
      </c>
    </row>
    <row r="839" spans="2:10" ht="15.75" thickBot="1" x14ac:dyDescent="0.3">
      <c r="B839" s="85"/>
      <c r="C839" s="83" t="s">
        <v>100</v>
      </c>
      <c r="D839" s="110" t="s">
        <v>381</v>
      </c>
      <c r="E839" s="110" t="s">
        <v>381</v>
      </c>
      <c r="F839" s="110" t="s">
        <v>381</v>
      </c>
      <c r="G839" s="110" t="s">
        <v>381</v>
      </c>
      <c r="H839" s="110"/>
      <c r="I839" s="123" t="s">
        <v>162</v>
      </c>
      <c r="J839" s="86"/>
    </row>
    <row r="840" spans="2:10" ht="15.75" thickBot="1" x14ac:dyDescent="0.3">
      <c r="B840" s="82">
        <v>1</v>
      </c>
      <c r="C840" s="87" t="s">
        <v>102</v>
      </c>
      <c r="D840" s="75"/>
      <c r="E840" s="75"/>
      <c r="F840" s="75"/>
      <c r="G840" s="75"/>
      <c r="H840" s="75"/>
      <c r="I840" s="77"/>
      <c r="J840" s="76">
        <f>IF(SUM(J841:J842)=0,"",SUM(J841:J842)+$J$836)</f>
        <v>603.75</v>
      </c>
    </row>
    <row r="841" spans="2:10" x14ac:dyDescent="0.25">
      <c r="B841" s="85"/>
      <c r="C841" s="83" t="s">
        <v>103</v>
      </c>
      <c r="D841" s="110">
        <v>8</v>
      </c>
      <c r="E841" s="110">
        <v>7</v>
      </c>
      <c r="F841" s="110">
        <v>7</v>
      </c>
      <c r="G841" s="110">
        <v>8</v>
      </c>
      <c r="H841" s="110"/>
      <c r="I841" s="112">
        <v>30</v>
      </c>
      <c r="J841" s="84">
        <f>IF(SUM(D841:H841)=0,"",AVERAGE(D841:H841)*I841)</f>
        <v>225</v>
      </c>
    </row>
    <row r="842" spans="2:10" ht="15.75" thickBot="1" x14ac:dyDescent="0.3">
      <c r="B842" s="85"/>
      <c r="C842" s="83" t="s">
        <v>153</v>
      </c>
      <c r="D842" s="110">
        <v>8</v>
      </c>
      <c r="E842" s="110">
        <v>7</v>
      </c>
      <c r="F842" s="110">
        <v>7</v>
      </c>
      <c r="G842" s="110">
        <v>7</v>
      </c>
      <c r="H842" s="110"/>
      <c r="I842" s="112">
        <v>25</v>
      </c>
      <c r="J842" s="84">
        <f>IF(SUM(D842:H842)=0,"",AVERAGE(D842:H842)*I842)</f>
        <v>181.25</v>
      </c>
    </row>
    <row r="843" spans="2:10" ht="15.75" thickBot="1" x14ac:dyDescent="0.3">
      <c r="B843" s="82">
        <v>2</v>
      </c>
      <c r="C843" s="87" t="s">
        <v>105</v>
      </c>
      <c r="D843" s="75"/>
      <c r="E843" s="75"/>
      <c r="F843" s="75"/>
      <c r="G843" s="75"/>
      <c r="H843" s="75"/>
      <c r="I843" s="77"/>
      <c r="J843" s="76">
        <f>IF(SUM(J844:J845)=0,"",SUM(J844:J845)+$J$836)</f>
        <v>603.75</v>
      </c>
    </row>
    <row r="844" spans="2:10" x14ac:dyDescent="0.25">
      <c r="B844" s="85"/>
      <c r="C844" s="83" t="s">
        <v>103</v>
      </c>
      <c r="D844" s="110">
        <v>8</v>
      </c>
      <c r="E844" s="110">
        <v>7</v>
      </c>
      <c r="F844" s="110">
        <v>7</v>
      </c>
      <c r="G844" s="110">
        <v>8</v>
      </c>
      <c r="H844" s="110"/>
      <c r="I844" s="112">
        <v>30</v>
      </c>
      <c r="J844" s="84">
        <f>IF(SUM(D844:H844)=0,"",AVERAGE(D844:H844)*I844)</f>
        <v>225</v>
      </c>
    </row>
    <row r="845" spans="2:10" ht="15.75" thickBot="1" x14ac:dyDescent="0.3">
      <c r="B845" s="85"/>
      <c r="C845" s="83" t="s">
        <v>153</v>
      </c>
      <c r="D845" s="110">
        <v>8</v>
      </c>
      <c r="E845" s="110">
        <v>7</v>
      </c>
      <c r="F845" s="110">
        <v>7</v>
      </c>
      <c r="G845" s="110">
        <v>7</v>
      </c>
      <c r="H845" s="110"/>
      <c r="I845" s="112">
        <v>25</v>
      </c>
      <c r="J845" s="84">
        <f>IF(SUM(D845:H845)=0,"",AVERAGE(D845:H845)*I845)</f>
        <v>181.25</v>
      </c>
    </row>
    <row r="846" spans="2:10" ht="15.75" thickBot="1" x14ac:dyDescent="0.3">
      <c r="B846" s="82">
        <v>3</v>
      </c>
      <c r="C846" s="87" t="s">
        <v>106</v>
      </c>
      <c r="D846" s="75"/>
      <c r="E846" s="75"/>
      <c r="F846" s="75"/>
      <c r="G846" s="75"/>
      <c r="H846" s="75"/>
      <c r="I846" s="77"/>
      <c r="J846" s="76">
        <f>IF(SUM(J847:J848)=0,"",SUM(J847:J848)+$J$836)</f>
        <v>603.75</v>
      </c>
    </row>
    <row r="847" spans="2:10" x14ac:dyDescent="0.25">
      <c r="B847" s="85"/>
      <c r="C847" s="83" t="s">
        <v>103</v>
      </c>
      <c r="D847" s="110">
        <v>8</v>
      </c>
      <c r="E847" s="110">
        <v>7</v>
      </c>
      <c r="F847" s="110">
        <v>7</v>
      </c>
      <c r="G847" s="110">
        <v>8</v>
      </c>
      <c r="H847" s="110"/>
      <c r="I847" s="112">
        <v>30</v>
      </c>
      <c r="J847" s="84">
        <f>IF(SUM(D847:H847)=0,"",AVERAGE(D847:H847)*I847)</f>
        <v>225</v>
      </c>
    </row>
    <row r="848" spans="2:10" ht="15.75" thickBot="1" x14ac:dyDescent="0.3">
      <c r="B848" s="85"/>
      <c r="C848" s="83" t="s">
        <v>153</v>
      </c>
      <c r="D848" s="110">
        <v>8</v>
      </c>
      <c r="E848" s="110">
        <v>7</v>
      </c>
      <c r="F848" s="110">
        <v>7</v>
      </c>
      <c r="G848" s="110">
        <v>7</v>
      </c>
      <c r="H848" s="110"/>
      <c r="I848" s="112">
        <v>25</v>
      </c>
      <c r="J848" s="84">
        <f>IF(SUM(D848:H848)=0,"",AVERAGE(D848:H848)*I848)</f>
        <v>181.25</v>
      </c>
    </row>
    <row r="849" spans="2:10" ht="15.75" thickBot="1" x14ac:dyDescent="0.3">
      <c r="B849" s="82">
        <v>4</v>
      </c>
      <c r="C849" s="87" t="s">
        <v>107</v>
      </c>
      <c r="D849" s="75"/>
      <c r="E849" s="75"/>
      <c r="F849" s="75"/>
      <c r="G849" s="75"/>
      <c r="H849" s="75"/>
      <c r="I849" s="77"/>
      <c r="J849" s="76" t="str">
        <f>IF(SUM(J850:J851)=0,"",SUM(J850:J851)+$J$836)</f>
        <v/>
      </c>
    </row>
    <row r="850" spans="2:10" x14ac:dyDescent="0.25">
      <c r="B850" s="85"/>
      <c r="C850" s="83" t="s">
        <v>103</v>
      </c>
      <c r="D850" s="110"/>
      <c r="E850" s="110"/>
      <c r="F850" s="110"/>
      <c r="G850" s="110"/>
      <c r="H850" s="110"/>
      <c r="I850" s="112">
        <v>30</v>
      </c>
      <c r="J850" s="84" t="str">
        <f>IF(SUM(D850:H850)=0,"",AVERAGE(D850:H850)*I850)</f>
        <v/>
      </c>
    </row>
    <row r="851" spans="2:10" ht="15.75" thickBot="1" x14ac:dyDescent="0.3">
      <c r="B851" s="85"/>
      <c r="C851" s="83" t="s">
        <v>153</v>
      </c>
      <c r="D851" s="110"/>
      <c r="E851" s="110"/>
      <c r="F851" s="110"/>
      <c r="G851" s="110"/>
      <c r="H851" s="110"/>
      <c r="I851" s="112">
        <v>25</v>
      </c>
      <c r="J851" s="84" t="str">
        <f>IF(SUM(D851:H851)=0,"",AVERAGE(D851:H851)*I851)</f>
        <v/>
      </c>
    </row>
    <row r="852" spans="2:10" ht="15.75" thickBot="1" x14ac:dyDescent="0.3">
      <c r="B852" s="82">
        <v>5</v>
      </c>
      <c r="C852" s="87" t="s">
        <v>108</v>
      </c>
      <c r="D852" s="75"/>
      <c r="E852" s="75"/>
      <c r="F852" s="75"/>
      <c r="G852" s="75"/>
      <c r="H852" s="75"/>
      <c r="I852" s="77"/>
      <c r="J852" s="76" t="str">
        <f>IF(SUM(J853:J854)=0,"",SUM(J853:J854)+$J$836)</f>
        <v/>
      </c>
    </row>
    <row r="853" spans="2:10" x14ac:dyDescent="0.25">
      <c r="B853" s="85"/>
      <c r="C853" s="83" t="s">
        <v>103</v>
      </c>
      <c r="D853" s="110"/>
      <c r="E853" s="110"/>
      <c r="F853" s="110"/>
      <c r="G853" s="110"/>
      <c r="H853" s="110"/>
      <c r="I853" s="112">
        <v>30</v>
      </c>
      <c r="J853" s="84" t="str">
        <f>IF(SUM(D853:H853)=0,"",AVERAGE(D853:H853)*I853)</f>
        <v/>
      </c>
    </row>
    <row r="854" spans="2:10" ht="15.75" thickBot="1" x14ac:dyDescent="0.3">
      <c r="B854" s="85"/>
      <c r="C854" s="83" t="s">
        <v>153</v>
      </c>
      <c r="D854" s="110"/>
      <c r="E854" s="110"/>
      <c r="F854" s="110"/>
      <c r="G854" s="110"/>
      <c r="H854" s="110"/>
      <c r="I854" s="112">
        <v>25</v>
      </c>
      <c r="J854" s="84" t="str">
        <f>IF(SUM(D854:H854)=0,"",AVERAGE(D854:H854)*I854)</f>
        <v/>
      </c>
    </row>
    <row r="855" spans="2:10" ht="15.75" thickBot="1" x14ac:dyDescent="0.3">
      <c r="B855" s="82">
        <v>6</v>
      </c>
      <c r="C855" s="87" t="s">
        <v>109</v>
      </c>
      <c r="D855" s="75"/>
      <c r="E855" s="75"/>
      <c r="F855" s="75"/>
      <c r="G855" s="75"/>
      <c r="H855" s="75"/>
      <c r="I855" s="77"/>
      <c r="J855" s="76" t="str">
        <f>IF(SUM(J856:J857)=0,"",SUM(J856:J857)+$J$836)</f>
        <v/>
      </c>
    </row>
    <row r="856" spans="2:10" x14ac:dyDescent="0.25">
      <c r="B856" s="85"/>
      <c r="C856" s="83" t="s">
        <v>103</v>
      </c>
      <c r="D856" s="110"/>
      <c r="E856" s="110"/>
      <c r="F856" s="110"/>
      <c r="G856" s="110"/>
      <c r="H856" s="110"/>
      <c r="I856" s="112">
        <v>30</v>
      </c>
      <c r="J856" s="84" t="str">
        <f>IF(SUM(D856:H856)=0,"",AVERAGE(D856:H856)*I856)</f>
        <v/>
      </c>
    </row>
    <row r="857" spans="2:10" ht="15.75" thickBot="1" x14ac:dyDescent="0.3">
      <c r="B857" s="85"/>
      <c r="C857" s="83" t="s">
        <v>153</v>
      </c>
      <c r="D857" s="110"/>
      <c r="E857" s="110"/>
      <c r="F857" s="110"/>
      <c r="G857" s="110"/>
      <c r="H857" s="110"/>
      <c r="I857" s="112">
        <v>25</v>
      </c>
      <c r="J857" s="84" t="str">
        <f>IF(SUM(D857:H857)=0,"",AVERAGE(D857:H857)*I857)</f>
        <v/>
      </c>
    </row>
    <row r="858" spans="2:10" ht="15.75" thickBot="1" x14ac:dyDescent="0.3">
      <c r="B858" s="82">
        <v>7</v>
      </c>
      <c r="C858" s="87" t="s">
        <v>110</v>
      </c>
      <c r="D858" s="75"/>
      <c r="E858" s="75"/>
      <c r="F858" s="75"/>
      <c r="G858" s="75"/>
      <c r="H858" s="75"/>
      <c r="I858" s="77"/>
      <c r="J858" s="76">
        <f>IF(SUM(J859:J860)=0,"",SUM(J859:J860)+$J$836)</f>
        <v>603.75</v>
      </c>
    </row>
    <row r="859" spans="2:10" x14ac:dyDescent="0.25">
      <c r="B859" s="85"/>
      <c r="C859" s="83" t="s">
        <v>103</v>
      </c>
      <c r="D859" s="110">
        <v>8</v>
      </c>
      <c r="E859" s="110">
        <v>7</v>
      </c>
      <c r="F859" s="110">
        <v>7</v>
      </c>
      <c r="G859" s="110">
        <v>8</v>
      </c>
      <c r="H859" s="110"/>
      <c r="I859" s="112">
        <v>30</v>
      </c>
      <c r="J859" s="84">
        <f>IF(SUM(D859:H859)=0,"",AVERAGE(D859:H859)*I859)</f>
        <v>225</v>
      </c>
    </row>
    <row r="860" spans="2:10" ht="15.75" thickBot="1" x14ac:dyDescent="0.3">
      <c r="B860" s="85"/>
      <c r="C860" s="83" t="s">
        <v>153</v>
      </c>
      <c r="D860" s="110">
        <v>8</v>
      </c>
      <c r="E860" s="110">
        <v>7</v>
      </c>
      <c r="F860" s="110">
        <v>7</v>
      </c>
      <c r="G860" s="110">
        <v>7</v>
      </c>
      <c r="H860" s="110"/>
      <c r="I860" s="112">
        <v>25</v>
      </c>
      <c r="J860" s="84">
        <f>IF(SUM(D860:H860)=0,"",AVERAGE(D860:H860)*I860)</f>
        <v>181.25</v>
      </c>
    </row>
    <row r="861" spans="2:10" ht="15.75" thickBot="1" x14ac:dyDescent="0.3">
      <c r="B861" s="82">
        <v>8</v>
      </c>
      <c r="C861" s="87" t="s">
        <v>111</v>
      </c>
      <c r="D861" s="75"/>
      <c r="E861" s="75"/>
      <c r="F861" s="75"/>
      <c r="G861" s="75"/>
      <c r="H861" s="75"/>
      <c r="I861" s="77"/>
      <c r="J861" s="76" t="str">
        <f>IF(SUM(J862:J863)=0,"",SUM(J862:J863)+$J$836)</f>
        <v/>
      </c>
    </row>
    <row r="862" spans="2:10" x14ac:dyDescent="0.25">
      <c r="B862" s="85"/>
      <c r="C862" s="83" t="s">
        <v>103</v>
      </c>
      <c r="D862" s="110"/>
      <c r="E862" s="110"/>
      <c r="F862" s="110"/>
      <c r="G862" s="110"/>
      <c r="H862" s="110"/>
      <c r="I862" s="112">
        <v>30</v>
      </c>
      <c r="J862" s="84" t="str">
        <f>IF(SUM(D862:H862)=0,"",AVERAGE(D862:H862)*I862)</f>
        <v/>
      </c>
    </row>
    <row r="863" spans="2:10" ht="15.75" thickBot="1" x14ac:dyDescent="0.3">
      <c r="B863" s="85"/>
      <c r="C863" s="83" t="s">
        <v>153</v>
      </c>
      <c r="D863" s="110"/>
      <c r="E863" s="110"/>
      <c r="F863" s="110"/>
      <c r="G863" s="110"/>
      <c r="H863" s="110"/>
      <c r="I863" s="112">
        <v>25</v>
      </c>
      <c r="J863" s="84" t="str">
        <f>IF(SUM(D863:H863)=0,"",AVERAGE(D863:H863)*I863)</f>
        <v/>
      </c>
    </row>
    <row r="864" spans="2:10" ht="15.75" thickBot="1" x14ac:dyDescent="0.3">
      <c r="B864" s="82">
        <v>9</v>
      </c>
      <c r="C864" s="87" t="s">
        <v>112</v>
      </c>
      <c r="D864" s="75"/>
      <c r="E864" s="75"/>
      <c r="F864" s="75"/>
      <c r="G864" s="75"/>
      <c r="H864" s="75"/>
      <c r="I864" s="77"/>
      <c r="J864" s="76">
        <f>IF(SUM(J865:J866)=0,"",SUM(J865:J866)+$J$836)</f>
        <v>590</v>
      </c>
    </row>
    <row r="865" spans="2:10" x14ac:dyDescent="0.25">
      <c r="B865" s="85"/>
      <c r="C865" s="83" t="s">
        <v>103</v>
      </c>
      <c r="D865" s="110">
        <v>7</v>
      </c>
      <c r="E865" s="110">
        <v>7</v>
      </c>
      <c r="F865" s="110">
        <v>7</v>
      </c>
      <c r="G865" s="110">
        <v>8</v>
      </c>
      <c r="H865" s="110"/>
      <c r="I865" s="112">
        <v>30</v>
      </c>
      <c r="J865" s="84">
        <f>IF(SUM(D865:H865)=0,"",AVERAGE(D865:H865)*I865)</f>
        <v>217.5</v>
      </c>
    </row>
    <row r="866" spans="2:10" ht="15.75" thickBot="1" x14ac:dyDescent="0.3">
      <c r="B866" s="88"/>
      <c r="C866" s="55" t="s">
        <v>153</v>
      </c>
      <c r="D866" s="111">
        <v>7</v>
      </c>
      <c r="E866" s="111">
        <v>7</v>
      </c>
      <c r="F866" s="111">
        <v>7</v>
      </c>
      <c r="G866" s="111">
        <v>7</v>
      </c>
      <c r="H866" s="111"/>
      <c r="I866" s="113">
        <v>25</v>
      </c>
      <c r="J866" s="89">
        <f>IF(SUM(D866:H866)=0,"",AVERAGE(D866:H866)*I866)</f>
        <v>175</v>
      </c>
    </row>
    <row r="867" spans="2:10" ht="15.75" thickBot="1" x14ac:dyDescent="0.3">
      <c r="B867" s="90"/>
      <c r="C867" s="90"/>
      <c r="D867" s="90"/>
      <c r="E867" s="90"/>
      <c r="F867" s="90"/>
      <c r="G867" s="90"/>
      <c r="H867" s="90"/>
      <c r="I867" s="92"/>
      <c r="J867" s="90"/>
    </row>
    <row r="868" spans="2:10" ht="15.75" thickBot="1" x14ac:dyDescent="0.3">
      <c r="B868" s="78" t="s">
        <v>219</v>
      </c>
      <c r="C868" s="79" t="s">
        <v>151</v>
      </c>
      <c r="D868" s="80"/>
      <c r="E868" s="80"/>
      <c r="F868" s="80"/>
      <c r="G868" s="80"/>
      <c r="H868" s="80"/>
      <c r="I868" s="81"/>
      <c r="J868" s="76">
        <f>IF(SUM(J869:J870)=0,0,SUM(J869:J870))</f>
        <v>200</v>
      </c>
    </row>
    <row r="869" spans="2:10" x14ac:dyDescent="0.25">
      <c r="B869" s="82" t="str">
        <f>KEY!$B$41</f>
        <v>SDI</v>
      </c>
      <c r="C869" s="83" t="s">
        <v>152</v>
      </c>
      <c r="D869" s="110">
        <v>10</v>
      </c>
      <c r="E869" s="110">
        <v>7</v>
      </c>
      <c r="F869" s="110">
        <v>6</v>
      </c>
      <c r="G869" s="110">
        <v>9</v>
      </c>
      <c r="H869" s="110"/>
      <c r="I869" s="112">
        <v>15</v>
      </c>
      <c r="J869" s="84">
        <f>IF(SUM(D869:H869)=0,"",AVERAGE(D869:H869)*I869)</f>
        <v>120</v>
      </c>
    </row>
    <row r="870" spans="2:10" x14ac:dyDescent="0.25">
      <c r="B870" s="85"/>
      <c r="C870" s="83" t="s">
        <v>99</v>
      </c>
      <c r="D870" s="110">
        <v>10</v>
      </c>
      <c r="E870" s="110">
        <v>8</v>
      </c>
      <c r="F870" s="110">
        <v>6</v>
      </c>
      <c r="G870" s="110">
        <v>8</v>
      </c>
      <c r="H870" s="110"/>
      <c r="I870" s="112">
        <v>10</v>
      </c>
      <c r="J870" s="84">
        <f>IF(SUM(D870:H870)=0,"",AVERAGE(D870:H870)*I870)</f>
        <v>80</v>
      </c>
    </row>
    <row r="871" spans="2:10" ht="15.75" thickBot="1" x14ac:dyDescent="0.3">
      <c r="B871" s="85"/>
      <c r="C871" s="83" t="s">
        <v>100</v>
      </c>
      <c r="D871" s="110" t="s">
        <v>381</v>
      </c>
      <c r="E871" s="110" t="s">
        <v>381</v>
      </c>
      <c r="F871" s="110" t="s">
        <v>381</v>
      </c>
      <c r="G871" s="110" t="s">
        <v>381</v>
      </c>
      <c r="H871" s="110"/>
      <c r="I871" s="123" t="s">
        <v>162</v>
      </c>
      <c r="J871" s="86"/>
    </row>
    <row r="872" spans="2:10" ht="15.75" thickBot="1" x14ac:dyDescent="0.3">
      <c r="B872" s="82">
        <v>1</v>
      </c>
      <c r="C872" s="87" t="s">
        <v>102</v>
      </c>
      <c r="D872" s="75"/>
      <c r="E872" s="75"/>
      <c r="F872" s="75"/>
      <c r="G872" s="75"/>
      <c r="H872" s="75"/>
      <c r="I872" s="77"/>
      <c r="J872" s="76">
        <f>IF(SUM(J873:J874)=0,"",SUM(J873:J874)+$J$868)</f>
        <v>620</v>
      </c>
    </row>
    <row r="873" spans="2:10" x14ac:dyDescent="0.25">
      <c r="B873" s="85"/>
      <c r="C873" s="83" t="s">
        <v>103</v>
      </c>
      <c r="D873" s="110">
        <v>10</v>
      </c>
      <c r="E873" s="110">
        <v>7</v>
      </c>
      <c r="F873" s="110">
        <v>6</v>
      </c>
      <c r="G873" s="110">
        <v>8</v>
      </c>
      <c r="H873" s="110"/>
      <c r="I873" s="112">
        <v>30</v>
      </c>
      <c r="J873" s="84">
        <f>IF(SUM(D873:H873)=0,"",AVERAGE(D873:H873)*I873)</f>
        <v>232.5</v>
      </c>
    </row>
    <row r="874" spans="2:10" ht="15.75" thickBot="1" x14ac:dyDescent="0.3">
      <c r="B874" s="85"/>
      <c r="C874" s="83" t="s">
        <v>153</v>
      </c>
      <c r="D874" s="110">
        <v>10</v>
      </c>
      <c r="E874" s="110">
        <v>7</v>
      </c>
      <c r="F874" s="110">
        <v>6</v>
      </c>
      <c r="G874" s="110">
        <v>7</v>
      </c>
      <c r="H874" s="110"/>
      <c r="I874" s="112">
        <v>25</v>
      </c>
      <c r="J874" s="84">
        <f>IF(SUM(D874:H874)=0,"",AVERAGE(D874:H874)*I874)</f>
        <v>187.5</v>
      </c>
    </row>
    <row r="875" spans="2:10" ht="15.75" thickBot="1" x14ac:dyDescent="0.3">
      <c r="B875" s="82">
        <v>2</v>
      </c>
      <c r="C875" s="87" t="s">
        <v>105</v>
      </c>
      <c r="D875" s="75"/>
      <c r="E875" s="75"/>
      <c r="F875" s="75"/>
      <c r="G875" s="75"/>
      <c r="H875" s="75"/>
      <c r="I875" s="77"/>
      <c r="J875" s="76" t="str">
        <f>IF(SUM(J876:J877)=0,"",SUM(J876:J877)+$J$868)</f>
        <v/>
      </c>
    </row>
    <row r="876" spans="2:10" x14ac:dyDescent="0.25">
      <c r="B876" s="85"/>
      <c r="C876" s="83" t="s">
        <v>103</v>
      </c>
      <c r="D876" s="110"/>
      <c r="E876" s="110"/>
      <c r="F876" s="110"/>
      <c r="G876" s="110"/>
      <c r="H876" s="110"/>
      <c r="I876" s="112">
        <v>30</v>
      </c>
      <c r="J876" s="84" t="str">
        <f>IF(SUM(D876:H876)=0,"",AVERAGE(D876:H876)*I876)</f>
        <v/>
      </c>
    </row>
    <row r="877" spans="2:10" ht="15.75" thickBot="1" x14ac:dyDescent="0.3">
      <c r="B877" s="85"/>
      <c r="C877" s="83" t="s">
        <v>153</v>
      </c>
      <c r="D877" s="110"/>
      <c r="E877" s="110"/>
      <c r="F877" s="110"/>
      <c r="G877" s="110"/>
      <c r="H877" s="110"/>
      <c r="I877" s="112">
        <v>25</v>
      </c>
      <c r="J877" s="84" t="str">
        <f>IF(SUM(D877:H877)=0,"",AVERAGE(D877:H877)*I877)</f>
        <v/>
      </c>
    </row>
    <row r="878" spans="2:10" ht="15.75" thickBot="1" x14ac:dyDescent="0.3">
      <c r="B878" s="82">
        <v>3</v>
      </c>
      <c r="C878" s="87" t="s">
        <v>106</v>
      </c>
      <c r="D878" s="75"/>
      <c r="E878" s="75"/>
      <c r="F878" s="75"/>
      <c r="G878" s="75"/>
      <c r="H878" s="75"/>
      <c r="I878" s="77"/>
      <c r="J878" s="76">
        <f>IF(SUM(J879:J880)=0,"",SUM(J879:J880)+$J$868)</f>
        <v>620</v>
      </c>
    </row>
    <row r="879" spans="2:10" x14ac:dyDescent="0.25">
      <c r="B879" s="85"/>
      <c r="C879" s="83" t="s">
        <v>103</v>
      </c>
      <c r="D879" s="110">
        <v>10</v>
      </c>
      <c r="E879" s="110">
        <v>7</v>
      </c>
      <c r="F879" s="110">
        <v>6</v>
      </c>
      <c r="G879" s="110">
        <v>8</v>
      </c>
      <c r="H879" s="110"/>
      <c r="I879" s="112">
        <v>30</v>
      </c>
      <c r="J879" s="84">
        <f>IF(SUM(D879:H879)=0,"",AVERAGE(D879:H879)*I879)</f>
        <v>232.5</v>
      </c>
    </row>
    <row r="880" spans="2:10" ht="15.75" thickBot="1" x14ac:dyDescent="0.3">
      <c r="B880" s="85"/>
      <c r="C880" s="83" t="s">
        <v>153</v>
      </c>
      <c r="D880" s="110">
        <v>10</v>
      </c>
      <c r="E880" s="110">
        <v>7</v>
      </c>
      <c r="F880" s="110">
        <v>6</v>
      </c>
      <c r="G880" s="110">
        <v>7</v>
      </c>
      <c r="H880" s="110"/>
      <c r="I880" s="112">
        <v>25</v>
      </c>
      <c r="J880" s="84">
        <f>IF(SUM(D880:H880)=0,"",AVERAGE(D880:H880)*I880)</f>
        <v>187.5</v>
      </c>
    </row>
    <row r="881" spans="2:10" ht="15.75" thickBot="1" x14ac:dyDescent="0.3">
      <c r="B881" s="82">
        <v>4</v>
      </c>
      <c r="C881" s="87" t="s">
        <v>107</v>
      </c>
      <c r="D881" s="75"/>
      <c r="E881" s="75"/>
      <c r="F881" s="75"/>
      <c r="G881" s="75"/>
      <c r="H881" s="75"/>
      <c r="I881" s="77"/>
      <c r="J881" s="76" t="str">
        <f>IF(SUM(J882:J883)=0,"",SUM(J882:J883)+$J$868)</f>
        <v/>
      </c>
    </row>
    <row r="882" spans="2:10" x14ac:dyDescent="0.25">
      <c r="B882" s="85"/>
      <c r="C882" s="83" t="s">
        <v>103</v>
      </c>
      <c r="D882" s="110"/>
      <c r="E882" s="110"/>
      <c r="F882" s="110"/>
      <c r="G882" s="110"/>
      <c r="H882" s="110"/>
      <c r="I882" s="112">
        <v>30</v>
      </c>
      <c r="J882" s="84" t="str">
        <f>IF(SUM(D882:H882)=0,"",AVERAGE(D882:H882)*I882)</f>
        <v/>
      </c>
    </row>
    <row r="883" spans="2:10" ht="15.75" thickBot="1" x14ac:dyDescent="0.3">
      <c r="B883" s="85"/>
      <c r="C883" s="83" t="s">
        <v>153</v>
      </c>
      <c r="D883" s="110"/>
      <c r="E883" s="110"/>
      <c r="F883" s="110"/>
      <c r="G883" s="110"/>
      <c r="H883" s="110"/>
      <c r="I883" s="112">
        <v>25</v>
      </c>
      <c r="J883" s="84" t="str">
        <f>IF(SUM(D883:H883)=0,"",AVERAGE(D883:H883)*I883)</f>
        <v/>
      </c>
    </row>
    <row r="884" spans="2:10" ht="15.75" thickBot="1" x14ac:dyDescent="0.3">
      <c r="B884" s="82">
        <v>5</v>
      </c>
      <c r="C884" s="87" t="s">
        <v>108</v>
      </c>
      <c r="D884" s="75"/>
      <c r="E884" s="75"/>
      <c r="F884" s="75"/>
      <c r="G884" s="75"/>
      <c r="H884" s="75"/>
      <c r="I884" s="77"/>
      <c r="J884" s="76" t="str">
        <f>IF(SUM(J885:J886)=0,"",SUM(J885:J886)+$J$868)</f>
        <v/>
      </c>
    </row>
    <row r="885" spans="2:10" x14ac:dyDescent="0.25">
      <c r="B885" s="85"/>
      <c r="C885" s="83" t="s">
        <v>103</v>
      </c>
      <c r="D885" s="110"/>
      <c r="E885" s="110"/>
      <c r="F885" s="110"/>
      <c r="G885" s="110"/>
      <c r="H885" s="110"/>
      <c r="I885" s="112">
        <v>30</v>
      </c>
      <c r="J885" s="84" t="str">
        <f>IF(SUM(D885:H885)=0,"",AVERAGE(D885:H885)*I885)</f>
        <v/>
      </c>
    </row>
    <row r="886" spans="2:10" ht="15.75" thickBot="1" x14ac:dyDescent="0.3">
      <c r="B886" s="85"/>
      <c r="C886" s="83" t="s">
        <v>153</v>
      </c>
      <c r="D886" s="110"/>
      <c r="E886" s="110"/>
      <c r="F886" s="110"/>
      <c r="G886" s="110"/>
      <c r="H886" s="110"/>
      <c r="I886" s="112">
        <v>25</v>
      </c>
      <c r="J886" s="84" t="str">
        <f>IF(SUM(D886:H886)=0,"",AVERAGE(D886:H886)*I886)</f>
        <v/>
      </c>
    </row>
    <row r="887" spans="2:10" ht="15.75" thickBot="1" x14ac:dyDescent="0.3">
      <c r="B887" s="82">
        <v>6</v>
      </c>
      <c r="C887" s="87" t="s">
        <v>109</v>
      </c>
      <c r="D887" s="75"/>
      <c r="E887" s="75"/>
      <c r="F887" s="75"/>
      <c r="G887" s="75"/>
      <c r="H887" s="75"/>
      <c r="I887" s="77"/>
      <c r="J887" s="76" t="str">
        <f>IF(SUM(J888:J889)=0,"",SUM(J888:J889)+$J$868)</f>
        <v/>
      </c>
    </row>
    <row r="888" spans="2:10" x14ac:dyDescent="0.25">
      <c r="B888" s="85"/>
      <c r="C888" s="83" t="s">
        <v>103</v>
      </c>
      <c r="D888" s="110"/>
      <c r="E888" s="110"/>
      <c r="F888" s="110"/>
      <c r="G888" s="110"/>
      <c r="H888" s="110"/>
      <c r="I888" s="112">
        <v>30</v>
      </c>
      <c r="J888" s="84" t="str">
        <f>IF(SUM(D888:H888)=0,"",AVERAGE(D888:H888)*I888)</f>
        <v/>
      </c>
    </row>
    <row r="889" spans="2:10" ht="15.75" thickBot="1" x14ac:dyDescent="0.3">
      <c r="B889" s="85"/>
      <c r="C889" s="83" t="s">
        <v>153</v>
      </c>
      <c r="D889" s="110"/>
      <c r="E889" s="110"/>
      <c r="F889" s="110"/>
      <c r="G889" s="110"/>
      <c r="H889" s="110"/>
      <c r="I889" s="112">
        <v>25</v>
      </c>
      <c r="J889" s="84" t="str">
        <f>IF(SUM(D889:H889)=0,"",AVERAGE(D889:H889)*I889)</f>
        <v/>
      </c>
    </row>
    <row r="890" spans="2:10" ht="15.75" thickBot="1" x14ac:dyDescent="0.3">
      <c r="B890" s="82">
        <v>7</v>
      </c>
      <c r="C890" s="87" t="s">
        <v>110</v>
      </c>
      <c r="D890" s="75"/>
      <c r="E890" s="75"/>
      <c r="F890" s="75"/>
      <c r="G890" s="75"/>
      <c r="H890" s="75"/>
      <c r="I890" s="77"/>
      <c r="J890" s="76">
        <f>IF(SUM(J891:J892)=0,"",SUM(J891:J892)+$J$868)</f>
        <v>592.5</v>
      </c>
    </row>
    <row r="891" spans="2:10" x14ac:dyDescent="0.25">
      <c r="B891" s="85"/>
      <c r="C891" s="83" t="s">
        <v>103</v>
      </c>
      <c r="D891" s="110">
        <v>8</v>
      </c>
      <c r="E891" s="110">
        <v>7</v>
      </c>
      <c r="F891" s="110">
        <v>6</v>
      </c>
      <c r="G891" s="110">
        <v>8</v>
      </c>
      <c r="H891" s="110"/>
      <c r="I891" s="112">
        <v>30</v>
      </c>
      <c r="J891" s="84">
        <f>IF(SUM(D891:H891)=0,"",AVERAGE(D891:H891)*I891)</f>
        <v>217.5</v>
      </c>
    </row>
    <row r="892" spans="2:10" ht="15.75" thickBot="1" x14ac:dyDescent="0.3">
      <c r="B892" s="85"/>
      <c r="C892" s="83" t="s">
        <v>153</v>
      </c>
      <c r="D892" s="110">
        <v>8</v>
      </c>
      <c r="E892" s="110">
        <v>7</v>
      </c>
      <c r="F892" s="110">
        <v>6</v>
      </c>
      <c r="G892" s="110">
        <v>7</v>
      </c>
      <c r="H892" s="110"/>
      <c r="I892" s="112">
        <v>25</v>
      </c>
      <c r="J892" s="84">
        <f>IF(SUM(D892:H892)=0,"",AVERAGE(D892:H892)*I892)</f>
        <v>175</v>
      </c>
    </row>
    <row r="893" spans="2:10" ht="15.75" thickBot="1" x14ac:dyDescent="0.3">
      <c r="B893" s="82">
        <v>8</v>
      </c>
      <c r="C893" s="87" t="s">
        <v>111</v>
      </c>
      <c r="D893" s="75"/>
      <c r="E893" s="75"/>
      <c r="F893" s="75"/>
      <c r="G893" s="75"/>
      <c r="H893" s="75"/>
      <c r="I893" s="77"/>
      <c r="J893" s="76" t="str">
        <f>IF(SUM(J894:J895)=0,"",SUM(J894:J895)+$J$868)</f>
        <v/>
      </c>
    </row>
    <row r="894" spans="2:10" x14ac:dyDescent="0.25">
      <c r="B894" s="85"/>
      <c r="C894" s="83" t="s">
        <v>103</v>
      </c>
      <c r="D894" s="110"/>
      <c r="E894" s="110"/>
      <c r="F894" s="110"/>
      <c r="G894" s="110"/>
      <c r="H894" s="110"/>
      <c r="I894" s="112">
        <v>30</v>
      </c>
      <c r="J894" s="84" t="str">
        <f>IF(SUM(D894:H894)=0,"",AVERAGE(D894:H894)*I894)</f>
        <v/>
      </c>
    </row>
    <row r="895" spans="2:10" ht="15.75" thickBot="1" x14ac:dyDescent="0.3">
      <c r="B895" s="85"/>
      <c r="C895" s="83" t="s">
        <v>153</v>
      </c>
      <c r="D895" s="110"/>
      <c r="E895" s="110"/>
      <c r="F895" s="110"/>
      <c r="G895" s="110"/>
      <c r="H895" s="110"/>
      <c r="I895" s="112">
        <v>25</v>
      </c>
      <c r="J895" s="84" t="str">
        <f>IF(SUM(D895:H895)=0,"",AVERAGE(D895:H895)*I895)</f>
        <v/>
      </c>
    </row>
    <row r="896" spans="2:10" ht="15.75" thickBot="1" x14ac:dyDescent="0.3">
      <c r="B896" s="82">
        <v>9</v>
      </c>
      <c r="C896" s="87" t="s">
        <v>112</v>
      </c>
      <c r="D896" s="75"/>
      <c r="E896" s="75"/>
      <c r="F896" s="75"/>
      <c r="G896" s="75"/>
      <c r="H896" s="75"/>
      <c r="I896" s="77"/>
      <c r="J896" s="76" t="str">
        <f>IF(SUM(J897:J898)=0,"",SUM(J897:J898)+$J$868)</f>
        <v/>
      </c>
    </row>
    <row r="897" spans="2:10" x14ac:dyDescent="0.25">
      <c r="B897" s="85"/>
      <c r="C897" s="83" t="s">
        <v>103</v>
      </c>
      <c r="D897" s="110"/>
      <c r="E897" s="110"/>
      <c r="F897" s="110"/>
      <c r="G897" s="110"/>
      <c r="H897" s="110"/>
      <c r="I897" s="112">
        <v>30</v>
      </c>
      <c r="J897" s="84" t="str">
        <f>IF(SUM(D897:H897)=0,"",AVERAGE(D897:H897)*I897)</f>
        <v/>
      </c>
    </row>
    <row r="898" spans="2:10" ht="15.75" thickBot="1" x14ac:dyDescent="0.3">
      <c r="B898" s="88"/>
      <c r="C898" s="55" t="s">
        <v>153</v>
      </c>
      <c r="D898" s="111"/>
      <c r="E898" s="111"/>
      <c r="F898" s="111"/>
      <c r="G898" s="111"/>
      <c r="H898" s="111"/>
      <c r="I898" s="113">
        <v>25</v>
      </c>
      <c r="J898" s="89" t="str">
        <f>IF(SUM(D898:H898)=0,"",AVERAGE(D898:H898)*I898)</f>
        <v/>
      </c>
    </row>
    <row r="899" spans="2:10" ht="15.75" thickBot="1" x14ac:dyDescent="0.3">
      <c r="B899" s="90"/>
      <c r="C899" s="90"/>
      <c r="D899" s="90"/>
      <c r="E899" s="90"/>
      <c r="F899" s="90"/>
      <c r="G899" s="90"/>
      <c r="H899" s="90"/>
      <c r="I899" s="92"/>
      <c r="J899" s="90"/>
    </row>
    <row r="900" spans="2:10" ht="15.75" thickBot="1" x14ac:dyDescent="0.3">
      <c r="B900" s="78" t="s">
        <v>220</v>
      </c>
      <c r="C900" s="79" t="s">
        <v>151</v>
      </c>
      <c r="D900" s="80"/>
      <c r="E900" s="80"/>
      <c r="F900" s="80"/>
      <c r="G900" s="80"/>
      <c r="H900" s="80"/>
      <c r="I900" s="81"/>
      <c r="J900" s="76">
        <f>IF(SUM(J901:J902)=0,0,SUM(J901:J902))</f>
        <v>188.75</v>
      </c>
    </row>
    <row r="901" spans="2:10" x14ac:dyDescent="0.25">
      <c r="B901" s="82" t="str">
        <f>KEY!$B$42</f>
        <v>SECUREWATCH 24</v>
      </c>
      <c r="C901" s="83" t="s">
        <v>152</v>
      </c>
      <c r="D901" s="110">
        <v>10</v>
      </c>
      <c r="E901" s="110">
        <v>5</v>
      </c>
      <c r="F901" s="110">
        <v>7</v>
      </c>
      <c r="G901" s="110">
        <v>9</v>
      </c>
      <c r="H901" s="110"/>
      <c r="I901" s="112">
        <v>15</v>
      </c>
      <c r="J901" s="84">
        <f>IF(SUM(D901:H901)=0,"",AVERAGE(D901:H901)*I901)</f>
        <v>116.25</v>
      </c>
    </row>
    <row r="902" spans="2:10" x14ac:dyDescent="0.25">
      <c r="B902" s="85"/>
      <c r="C902" s="83" t="s">
        <v>99</v>
      </c>
      <c r="D902" s="110">
        <v>8</v>
      </c>
      <c r="E902" s="110">
        <v>6</v>
      </c>
      <c r="F902" s="110">
        <v>7</v>
      </c>
      <c r="G902" s="110">
        <v>8</v>
      </c>
      <c r="H902" s="110"/>
      <c r="I902" s="112">
        <v>10</v>
      </c>
      <c r="J902" s="84">
        <f>IF(SUM(D902:H902)=0,"",AVERAGE(D902:H902)*I902)</f>
        <v>72.5</v>
      </c>
    </row>
    <row r="903" spans="2:10" ht="15.75" thickBot="1" x14ac:dyDescent="0.3">
      <c r="B903" s="85"/>
      <c r="C903" s="83" t="s">
        <v>100</v>
      </c>
      <c r="D903" s="110" t="s">
        <v>381</v>
      </c>
      <c r="E903" s="110" t="s">
        <v>381</v>
      </c>
      <c r="F903" s="110" t="s">
        <v>381</v>
      </c>
      <c r="G903" s="110" t="s">
        <v>381</v>
      </c>
      <c r="H903" s="110"/>
      <c r="I903" s="123" t="s">
        <v>162</v>
      </c>
      <c r="J903" s="86"/>
    </row>
    <row r="904" spans="2:10" ht="15.75" thickBot="1" x14ac:dyDescent="0.3">
      <c r="B904" s="82">
        <v>1</v>
      </c>
      <c r="C904" s="87" t="s">
        <v>102</v>
      </c>
      <c r="D904" s="75"/>
      <c r="E904" s="75"/>
      <c r="F904" s="75"/>
      <c r="G904" s="75"/>
      <c r="H904" s="75"/>
      <c r="I904" s="77"/>
      <c r="J904" s="76">
        <f>IF(SUM(J905:J906)=0,"",SUM(J905:J906)+$J$900)</f>
        <v>608.75</v>
      </c>
    </row>
    <row r="905" spans="2:10" x14ac:dyDescent="0.25">
      <c r="B905" s="85"/>
      <c r="C905" s="83" t="s">
        <v>103</v>
      </c>
      <c r="D905" s="110">
        <v>10</v>
      </c>
      <c r="E905" s="110">
        <v>5</v>
      </c>
      <c r="F905" s="110">
        <v>7</v>
      </c>
      <c r="G905" s="110">
        <v>9</v>
      </c>
      <c r="H905" s="110"/>
      <c r="I905" s="112">
        <v>30</v>
      </c>
      <c r="J905" s="84">
        <f>IF(SUM(D905:H905)=0,"",AVERAGE(D905:H905)*I905)</f>
        <v>232.5</v>
      </c>
    </row>
    <row r="906" spans="2:10" ht="15.75" thickBot="1" x14ac:dyDescent="0.3">
      <c r="B906" s="85"/>
      <c r="C906" s="83" t="s">
        <v>153</v>
      </c>
      <c r="D906" s="110">
        <v>10</v>
      </c>
      <c r="E906" s="110">
        <v>5</v>
      </c>
      <c r="F906" s="110">
        <v>7</v>
      </c>
      <c r="G906" s="110">
        <v>8</v>
      </c>
      <c r="H906" s="110"/>
      <c r="I906" s="112">
        <v>25</v>
      </c>
      <c r="J906" s="84">
        <f>IF(SUM(D906:H906)=0,"",AVERAGE(D906:H906)*I906)</f>
        <v>187.5</v>
      </c>
    </row>
    <row r="907" spans="2:10" ht="15.75" thickBot="1" x14ac:dyDescent="0.3">
      <c r="B907" s="82">
        <v>2</v>
      </c>
      <c r="C907" s="87" t="s">
        <v>105</v>
      </c>
      <c r="D907" s="75"/>
      <c r="E907" s="75"/>
      <c r="F907" s="75"/>
      <c r="G907" s="75"/>
      <c r="H907" s="75"/>
      <c r="I907" s="77"/>
      <c r="J907" s="76" t="str">
        <f>IF(SUM(J908:J909)=0,"",SUM(J908:J909)+$J$900)</f>
        <v/>
      </c>
    </row>
    <row r="908" spans="2:10" x14ac:dyDescent="0.25">
      <c r="B908" s="85"/>
      <c r="C908" s="83" t="s">
        <v>103</v>
      </c>
      <c r="D908" s="110"/>
      <c r="E908" s="110"/>
      <c r="F908" s="110"/>
      <c r="G908" s="110"/>
      <c r="H908" s="110"/>
      <c r="I908" s="112">
        <v>30</v>
      </c>
      <c r="J908" s="84" t="str">
        <f>IF(SUM(D908:H908)=0,"",AVERAGE(D908:H908)*I908)</f>
        <v/>
      </c>
    </row>
    <row r="909" spans="2:10" ht="15.75" thickBot="1" x14ac:dyDescent="0.3">
      <c r="B909" s="85"/>
      <c r="C909" s="83" t="s">
        <v>153</v>
      </c>
      <c r="D909" s="110"/>
      <c r="E909" s="110"/>
      <c r="F909" s="110"/>
      <c r="G909" s="110"/>
      <c r="H909" s="110"/>
      <c r="I909" s="112">
        <v>25</v>
      </c>
      <c r="J909" s="84" t="str">
        <f>IF(SUM(D909:H909)=0,"",AVERAGE(D909:H909)*I909)</f>
        <v/>
      </c>
    </row>
    <row r="910" spans="2:10" ht="15.75" thickBot="1" x14ac:dyDescent="0.3">
      <c r="B910" s="82">
        <v>3</v>
      </c>
      <c r="C910" s="87" t="s">
        <v>106</v>
      </c>
      <c r="D910" s="75"/>
      <c r="E910" s="75"/>
      <c r="F910" s="75"/>
      <c r="G910" s="75"/>
      <c r="H910" s="75"/>
      <c r="I910" s="77"/>
      <c r="J910" s="76">
        <f>IF(SUM(J911:J912)=0,"",SUM(J911:J912)+$J$900)</f>
        <v>595</v>
      </c>
    </row>
    <row r="911" spans="2:10" x14ac:dyDescent="0.25">
      <c r="B911" s="85"/>
      <c r="C911" s="83" t="s">
        <v>103</v>
      </c>
      <c r="D911" s="110">
        <v>9</v>
      </c>
      <c r="E911" s="110">
        <v>5</v>
      </c>
      <c r="F911" s="110">
        <v>7</v>
      </c>
      <c r="G911" s="110">
        <v>9</v>
      </c>
      <c r="H911" s="110"/>
      <c r="I911" s="112">
        <v>30</v>
      </c>
      <c r="J911" s="84">
        <f>IF(SUM(D911:H911)=0,"",AVERAGE(D911:H911)*I911)</f>
        <v>225</v>
      </c>
    </row>
    <row r="912" spans="2:10" ht="15.75" thickBot="1" x14ac:dyDescent="0.3">
      <c r="B912" s="85"/>
      <c r="C912" s="83" t="s">
        <v>153</v>
      </c>
      <c r="D912" s="110">
        <v>9</v>
      </c>
      <c r="E912" s="110">
        <v>5</v>
      </c>
      <c r="F912" s="110">
        <v>7</v>
      </c>
      <c r="G912" s="110">
        <v>8</v>
      </c>
      <c r="H912" s="110"/>
      <c r="I912" s="112">
        <v>25</v>
      </c>
      <c r="J912" s="84">
        <f>IF(SUM(D912:H912)=0,"",AVERAGE(D912:H912)*I912)</f>
        <v>181.25</v>
      </c>
    </row>
    <row r="913" spans="2:10" ht="15.75" thickBot="1" x14ac:dyDescent="0.3">
      <c r="B913" s="82">
        <v>4</v>
      </c>
      <c r="C913" s="87" t="s">
        <v>107</v>
      </c>
      <c r="D913" s="75"/>
      <c r="E913" s="75"/>
      <c r="F913" s="75"/>
      <c r="G913" s="75"/>
      <c r="H913" s="75"/>
      <c r="I913" s="77"/>
      <c r="J913" s="76" t="str">
        <f>IF(SUM(J914:J915)=0,"",SUM(J914:J915)+$J$900)</f>
        <v/>
      </c>
    </row>
    <row r="914" spans="2:10" x14ac:dyDescent="0.25">
      <c r="B914" s="85"/>
      <c r="C914" s="83" t="s">
        <v>103</v>
      </c>
      <c r="D914" s="110"/>
      <c r="E914" s="110"/>
      <c r="F914" s="110"/>
      <c r="G914" s="110"/>
      <c r="H914" s="110"/>
      <c r="I914" s="112">
        <v>30</v>
      </c>
      <c r="J914" s="84" t="str">
        <f>IF(SUM(D914:H914)=0,"",AVERAGE(D914:H914)*I914)</f>
        <v/>
      </c>
    </row>
    <row r="915" spans="2:10" ht="15.75" thickBot="1" x14ac:dyDescent="0.3">
      <c r="B915" s="85"/>
      <c r="C915" s="83" t="s">
        <v>153</v>
      </c>
      <c r="D915" s="110"/>
      <c r="E915" s="110"/>
      <c r="F915" s="110"/>
      <c r="G915" s="110"/>
      <c r="H915" s="110"/>
      <c r="I915" s="112">
        <v>25</v>
      </c>
      <c r="J915" s="84" t="str">
        <f>IF(SUM(D915:H915)=0,"",AVERAGE(D915:H915)*I915)</f>
        <v/>
      </c>
    </row>
    <row r="916" spans="2:10" ht="15.75" thickBot="1" x14ac:dyDescent="0.3">
      <c r="B916" s="82">
        <v>5</v>
      </c>
      <c r="C916" s="87" t="s">
        <v>108</v>
      </c>
      <c r="D916" s="75"/>
      <c r="E916" s="75"/>
      <c r="F916" s="75"/>
      <c r="G916" s="75"/>
      <c r="H916" s="75"/>
      <c r="I916" s="77"/>
      <c r="J916" s="76" t="str">
        <f>IF(SUM(J917:J918)=0,"",SUM(J917:J918)+$J$900)</f>
        <v/>
      </c>
    </row>
    <row r="917" spans="2:10" x14ac:dyDescent="0.25">
      <c r="B917" s="85"/>
      <c r="C917" s="83" t="s">
        <v>103</v>
      </c>
      <c r="D917" s="110"/>
      <c r="E917" s="110"/>
      <c r="F917" s="110"/>
      <c r="G917" s="110"/>
      <c r="H917" s="110"/>
      <c r="I917" s="112">
        <v>30</v>
      </c>
      <c r="J917" s="84" t="str">
        <f>IF(SUM(D917:H917)=0,"",AVERAGE(D917:H917)*I917)</f>
        <v/>
      </c>
    </row>
    <row r="918" spans="2:10" ht="15.75" thickBot="1" x14ac:dyDescent="0.3">
      <c r="B918" s="85"/>
      <c r="C918" s="83" t="s">
        <v>153</v>
      </c>
      <c r="D918" s="110"/>
      <c r="E918" s="110"/>
      <c r="F918" s="110"/>
      <c r="G918" s="110"/>
      <c r="H918" s="110"/>
      <c r="I918" s="112">
        <v>25</v>
      </c>
      <c r="J918" s="84" t="str">
        <f>IF(SUM(D918:H918)=0,"",AVERAGE(D918:H918)*I918)</f>
        <v/>
      </c>
    </row>
    <row r="919" spans="2:10" ht="15.75" thickBot="1" x14ac:dyDescent="0.3">
      <c r="B919" s="82">
        <v>6</v>
      </c>
      <c r="C919" s="87" t="s">
        <v>109</v>
      </c>
      <c r="D919" s="75"/>
      <c r="E919" s="75"/>
      <c r="F919" s="75"/>
      <c r="G919" s="75"/>
      <c r="H919" s="75"/>
      <c r="I919" s="77"/>
      <c r="J919" s="76" t="str">
        <f>IF(SUM(J920:J921)=0,"",SUM(J920:J921)+$J$900)</f>
        <v/>
      </c>
    </row>
    <row r="920" spans="2:10" x14ac:dyDescent="0.25">
      <c r="B920" s="85"/>
      <c r="C920" s="83" t="s">
        <v>103</v>
      </c>
      <c r="D920" s="110"/>
      <c r="E920" s="110"/>
      <c r="F920" s="110"/>
      <c r="G920" s="110"/>
      <c r="H920" s="110"/>
      <c r="I920" s="112">
        <v>30</v>
      </c>
      <c r="J920" s="84" t="str">
        <f>IF(SUM(D920:H920)=0,"",AVERAGE(D920:H920)*I920)</f>
        <v/>
      </c>
    </row>
    <row r="921" spans="2:10" ht="15.75" thickBot="1" x14ac:dyDescent="0.3">
      <c r="B921" s="85"/>
      <c r="C921" s="83" t="s">
        <v>153</v>
      </c>
      <c r="D921" s="110"/>
      <c r="E921" s="110"/>
      <c r="F921" s="110"/>
      <c r="G921" s="110"/>
      <c r="H921" s="110"/>
      <c r="I921" s="112">
        <v>25</v>
      </c>
      <c r="J921" s="84" t="str">
        <f>IF(SUM(D921:H921)=0,"",AVERAGE(D921:H921)*I921)</f>
        <v/>
      </c>
    </row>
    <row r="922" spans="2:10" ht="15.75" thickBot="1" x14ac:dyDescent="0.3">
      <c r="B922" s="82">
        <v>7</v>
      </c>
      <c r="C922" s="87" t="s">
        <v>110</v>
      </c>
      <c r="D922" s="75"/>
      <c r="E922" s="75"/>
      <c r="F922" s="75"/>
      <c r="G922" s="75"/>
      <c r="H922" s="75"/>
      <c r="I922" s="77"/>
      <c r="J922" s="76" t="str">
        <f>IF(SUM(J923:J924)=0,"",SUM(J923:J924)+$J$900)</f>
        <v/>
      </c>
    </row>
    <row r="923" spans="2:10" x14ac:dyDescent="0.25">
      <c r="B923" s="85"/>
      <c r="C923" s="83" t="s">
        <v>103</v>
      </c>
      <c r="D923" s="110"/>
      <c r="E923" s="110"/>
      <c r="F923" s="110"/>
      <c r="G923" s="110"/>
      <c r="H923" s="110"/>
      <c r="I923" s="112">
        <v>30</v>
      </c>
      <c r="J923" s="84" t="str">
        <f>IF(SUM(D923:H923)=0,"",AVERAGE(D923:H923)*I923)</f>
        <v/>
      </c>
    </row>
    <row r="924" spans="2:10" ht="15.75" thickBot="1" x14ac:dyDescent="0.3">
      <c r="B924" s="85"/>
      <c r="C924" s="83" t="s">
        <v>153</v>
      </c>
      <c r="D924" s="110"/>
      <c r="E924" s="110"/>
      <c r="F924" s="110"/>
      <c r="G924" s="110"/>
      <c r="H924" s="110"/>
      <c r="I924" s="112">
        <v>25</v>
      </c>
      <c r="J924" s="84" t="str">
        <f>IF(SUM(D924:H924)=0,"",AVERAGE(D924:H924)*I924)</f>
        <v/>
      </c>
    </row>
    <row r="925" spans="2:10" ht="15.75" thickBot="1" x14ac:dyDescent="0.3">
      <c r="B925" s="82">
        <v>8</v>
      </c>
      <c r="C925" s="87" t="s">
        <v>111</v>
      </c>
      <c r="D925" s="75"/>
      <c r="E925" s="75"/>
      <c r="F925" s="75"/>
      <c r="G925" s="75"/>
      <c r="H925" s="75"/>
      <c r="I925" s="77"/>
      <c r="J925" s="76" t="str">
        <f>IF(SUM(J926:J927)=0,"",SUM(J926:J927)+$J$900)</f>
        <v/>
      </c>
    </row>
    <row r="926" spans="2:10" x14ac:dyDescent="0.25">
      <c r="B926" s="85"/>
      <c r="C926" s="83" t="s">
        <v>103</v>
      </c>
      <c r="D926" s="110"/>
      <c r="E926" s="110"/>
      <c r="F926" s="110"/>
      <c r="G926" s="110"/>
      <c r="H926" s="110"/>
      <c r="I926" s="112">
        <v>30</v>
      </c>
      <c r="J926" s="84" t="str">
        <f>IF(SUM(D926:H926)=0,"",AVERAGE(D926:H926)*I926)</f>
        <v/>
      </c>
    </row>
    <row r="927" spans="2:10" ht="15.75" thickBot="1" x14ac:dyDescent="0.3">
      <c r="B927" s="85"/>
      <c r="C927" s="83" t="s">
        <v>153</v>
      </c>
      <c r="D927" s="110"/>
      <c r="E927" s="110"/>
      <c r="F927" s="110"/>
      <c r="G927" s="110"/>
      <c r="H927" s="110"/>
      <c r="I927" s="112">
        <v>25</v>
      </c>
      <c r="J927" s="84" t="str">
        <f>IF(SUM(D927:H927)=0,"",AVERAGE(D927:H927)*I927)</f>
        <v/>
      </c>
    </row>
    <row r="928" spans="2:10" ht="15.75" thickBot="1" x14ac:dyDescent="0.3">
      <c r="B928" s="82">
        <v>9</v>
      </c>
      <c r="C928" s="87" t="s">
        <v>112</v>
      </c>
      <c r="D928" s="75"/>
      <c r="E928" s="75"/>
      <c r="F928" s="75"/>
      <c r="G928" s="75"/>
      <c r="H928" s="75"/>
      <c r="I928" s="77"/>
      <c r="J928" s="76" t="str">
        <f>IF(SUM(J929:J930)=0,"",SUM(J929:J930)+$J$900)</f>
        <v/>
      </c>
    </row>
    <row r="929" spans="2:10" x14ac:dyDescent="0.25">
      <c r="B929" s="85"/>
      <c r="C929" s="83" t="s">
        <v>103</v>
      </c>
      <c r="D929" s="110"/>
      <c r="E929" s="110"/>
      <c r="F929" s="110"/>
      <c r="G929" s="110"/>
      <c r="H929" s="110"/>
      <c r="I929" s="112">
        <v>30</v>
      </c>
      <c r="J929" s="84" t="str">
        <f>IF(SUM(D929:H929)=0,"",AVERAGE(D929:H929)*I929)</f>
        <v/>
      </c>
    </row>
    <row r="930" spans="2:10" ht="15.75" thickBot="1" x14ac:dyDescent="0.3">
      <c r="B930" s="88"/>
      <c r="C930" s="55" t="s">
        <v>153</v>
      </c>
      <c r="D930" s="111"/>
      <c r="E930" s="111"/>
      <c r="F930" s="111"/>
      <c r="G930" s="111"/>
      <c r="H930" s="111"/>
      <c r="I930" s="113">
        <v>25</v>
      </c>
      <c r="J930" s="89" t="str">
        <f>IF(SUM(D930:H930)=0,"",AVERAGE(D930:H930)*I930)</f>
        <v/>
      </c>
    </row>
    <row r="931" spans="2:10" ht="15.75" thickBot="1" x14ac:dyDescent="0.3">
      <c r="B931" s="90"/>
      <c r="C931" s="90"/>
      <c r="D931" s="90"/>
      <c r="E931" s="90"/>
      <c r="F931" s="90"/>
      <c r="G931" s="90"/>
      <c r="H931" s="90"/>
      <c r="I931" s="92"/>
      <c r="J931" s="90"/>
    </row>
    <row r="932" spans="2:10" ht="15.75" thickBot="1" x14ac:dyDescent="0.3">
      <c r="B932" s="78" t="s">
        <v>221</v>
      </c>
      <c r="C932" s="79" t="s">
        <v>151</v>
      </c>
      <c r="D932" s="80"/>
      <c r="E932" s="80"/>
      <c r="F932" s="80"/>
      <c r="G932" s="80"/>
      <c r="H932" s="80"/>
      <c r="I932" s="81"/>
      <c r="J932" s="76">
        <f>IF(SUM(J933:J934)=0,0,SUM(J933:J934))</f>
        <v>162.5</v>
      </c>
    </row>
    <row r="933" spans="2:10" x14ac:dyDescent="0.25">
      <c r="B933" s="82" t="str">
        <f>KEY!$B$43</f>
        <v>SIEMENS</v>
      </c>
      <c r="C933" s="83" t="s">
        <v>152</v>
      </c>
      <c r="D933" s="110">
        <v>10</v>
      </c>
      <c r="E933" s="110">
        <v>4</v>
      </c>
      <c r="F933" s="110">
        <v>5</v>
      </c>
      <c r="G933" s="110">
        <v>7</v>
      </c>
      <c r="H933" s="110"/>
      <c r="I933" s="112">
        <v>15</v>
      </c>
      <c r="J933" s="84">
        <f>IF(SUM(D933:H933)=0,"",AVERAGE(D933:H933)*I933)</f>
        <v>97.5</v>
      </c>
    </row>
    <row r="934" spans="2:10" x14ac:dyDescent="0.25">
      <c r="B934" s="85"/>
      <c r="C934" s="83" t="s">
        <v>99</v>
      </c>
      <c r="D934" s="110">
        <v>7</v>
      </c>
      <c r="E934" s="110">
        <v>6</v>
      </c>
      <c r="F934" s="110">
        <v>5</v>
      </c>
      <c r="G934" s="110">
        <v>8</v>
      </c>
      <c r="H934" s="110"/>
      <c r="I934" s="112">
        <v>10</v>
      </c>
      <c r="J934" s="84">
        <f>IF(SUM(D934:H934)=0,"",AVERAGE(D934:H934)*I934)</f>
        <v>65</v>
      </c>
    </row>
    <row r="935" spans="2:10" ht="15.75" thickBot="1" x14ac:dyDescent="0.3">
      <c r="B935" s="85"/>
      <c r="C935" s="83" t="s">
        <v>100</v>
      </c>
      <c r="D935" s="110" t="s">
        <v>381</v>
      </c>
      <c r="E935" s="110" t="s">
        <v>381</v>
      </c>
      <c r="F935" s="110" t="s">
        <v>381</v>
      </c>
      <c r="G935" s="110" t="s">
        <v>381</v>
      </c>
      <c r="H935" s="110"/>
      <c r="I935" s="123" t="s">
        <v>162</v>
      </c>
      <c r="J935" s="86"/>
    </row>
    <row r="936" spans="2:10" ht="15.75" thickBot="1" x14ac:dyDescent="0.3">
      <c r="B936" s="82">
        <v>1</v>
      </c>
      <c r="C936" s="87" t="s">
        <v>102</v>
      </c>
      <c r="D936" s="75"/>
      <c r="E936" s="75"/>
      <c r="F936" s="75"/>
      <c r="G936" s="75"/>
      <c r="H936" s="75"/>
      <c r="I936" s="77"/>
      <c r="J936" s="76">
        <f>IF(SUM(J937:J938)=0,"",SUM(J937:J938)+$J$932)</f>
        <v>466.25</v>
      </c>
    </row>
    <row r="937" spans="2:10" x14ac:dyDescent="0.25">
      <c r="B937" s="85"/>
      <c r="C937" s="83" t="s">
        <v>103</v>
      </c>
      <c r="D937" s="110">
        <v>7</v>
      </c>
      <c r="E937" s="110">
        <v>5</v>
      </c>
      <c r="F937" s="110">
        <v>4</v>
      </c>
      <c r="G937" s="110">
        <v>7</v>
      </c>
      <c r="H937" s="110"/>
      <c r="I937" s="112">
        <v>30</v>
      </c>
      <c r="J937" s="84">
        <f>IF(SUM(D937:H937)=0,"",AVERAGE(D937:H937)*I937)</f>
        <v>172.5</v>
      </c>
    </row>
    <row r="938" spans="2:10" ht="15.75" thickBot="1" x14ac:dyDescent="0.3">
      <c r="B938" s="85"/>
      <c r="C938" s="83" t="s">
        <v>153</v>
      </c>
      <c r="D938" s="110">
        <v>7</v>
      </c>
      <c r="E938" s="110">
        <v>4</v>
      </c>
      <c r="F938" s="110">
        <v>4</v>
      </c>
      <c r="G938" s="110">
        <v>6</v>
      </c>
      <c r="H938" s="110"/>
      <c r="I938" s="112">
        <v>25</v>
      </c>
      <c r="J938" s="84">
        <f>IF(SUM(D938:H938)=0,"",AVERAGE(D938:H938)*I938)</f>
        <v>131.25</v>
      </c>
    </row>
    <row r="939" spans="2:10" ht="15.75" thickBot="1" x14ac:dyDescent="0.3">
      <c r="B939" s="82">
        <v>2</v>
      </c>
      <c r="C939" s="87" t="s">
        <v>105</v>
      </c>
      <c r="D939" s="75"/>
      <c r="E939" s="75"/>
      <c r="F939" s="75"/>
      <c r="G939" s="75"/>
      <c r="H939" s="75"/>
      <c r="I939" s="77"/>
      <c r="J939" s="76" t="str">
        <f>IF(SUM(J940:J941)=0,"",SUM(J940:J941)+$J$932)</f>
        <v/>
      </c>
    </row>
    <row r="940" spans="2:10" x14ac:dyDescent="0.25">
      <c r="B940" s="85"/>
      <c r="C940" s="83" t="s">
        <v>103</v>
      </c>
      <c r="D940" s="110"/>
      <c r="E940" s="110"/>
      <c r="F940" s="110"/>
      <c r="G940" s="110"/>
      <c r="H940" s="110"/>
      <c r="I940" s="112">
        <v>30</v>
      </c>
      <c r="J940" s="84" t="str">
        <f>IF(SUM(D940:H940)=0,"",AVERAGE(D940:H940)*I940)</f>
        <v/>
      </c>
    </row>
    <row r="941" spans="2:10" ht="15.75" thickBot="1" x14ac:dyDescent="0.3">
      <c r="B941" s="85"/>
      <c r="C941" s="83" t="s">
        <v>153</v>
      </c>
      <c r="D941" s="110"/>
      <c r="E941" s="110"/>
      <c r="F941" s="110"/>
      <c r="G941" s="110"/>
      <c r="H941" s="110"/>
      <c r="I941" s="112">
        <v>25</v>
      </c>
      <c r="J941" s="84" t="str">
        <f>IF(SUM(D941:H941)=0,"",AVERAGE(D941:H941)*I941)</f>
        <v/>
      </c>
    </row>
    <row r="942" spans="2:10" ht="15.75" thickBot="1" x14ac:dyDescent="0.3">
      <c r="B942" s="82">
        <v>3</v>
      </c>
      <c r="C942" s="87" t="s">
        <v>106</v>
      </c>
      <c r="D942" s="75"/>
      <c r="E942" s="75"/>
      <c r="F942" s="75"/>
      <c r="G942" s="75"/>
      <c r="H942" s="75"/>
      <c r="I942" s="77"/>
      <c r="J942" s="76">
        <f>IF(SUM(J943:J944)=0,"",SUM(J943:J944)+$J$932)</f>
        <v>458.75</v>
      </c>
    </row>
    <row r="943" spans="2:10" x14ac:dyDescent="0.25">
      <c r="B943" s="85"/>
      <c r="C943" s="83" t="s">
        <v>103</v>
      </c>
      <c r="D943" s="110">
        <v>7</v>
      </c>
      <c r="E943" s="110">
        <v>4</v>
      </c>
      <c r="F943" s="110">
        <v>4</v>
      </c>
      <c r="G943" s="110">
        <v>7</v>
      </c>
      <c r="H943" s="110"/>
      <c r="I943" s="112">
        <v>30</v>
      </c>
      <c r="J943" s="84">
        <f>IF(SUM(D943:H943)=0,"",AVERAGE(D943:H943)*I943)</f>
        <v>165</v>
      </c>
    </row>
    <row r="944" spans="2:10" ht="15.75" thickBot="1" x14ac:dyDescent="0.3">
      <c r="B944" s="85"/>
      <c r="C944" s="83" t="s">
        <v>153</v>
      </c>
      <c r="D944" s="110">
        <v>7</v>
      </c>
      <c r="E944" s="110">
        <v>4</v>
      </c>
      <c r="F944" s="110">
        <v>4</v>
      </c>
      <c r="G944" s="110">
        <v>6</v>
      </c>
      <c r="H944" s="110"/>
      <c r="I944" s="112">
        <v>25</v>
      </c>
      <c r="J944" s="84">
        <f>IF(SUM(D944:H944)=0,"",AVERAGE(D944:H944)*I944)</f>
        <v>131.25</v>
      </c>
    </row>
    <row r="945" spans="2:10" ht="15.75" thickBot="1" x14ac:dyDescent="0.3">
      <c r="B945" s="82">
        <v>4</v>
      </c>
      <c r="C945" s="87" t="s">
        <v>107</v>
      </c>
      <c r="D945" s="75"/>
      <c r="E945" s="75"/>
      <c r="F945" s="75"/>
      <c r="G945" s="75"/>
      <c r="H945" s="75"/>
      <c r="I945" s="77"/>
      <c r="J945" s="76">
        <f>IF(SUM(J946:J947)=0,"",SUM(J946:J947)+$J$932)</f>
        <v>472.5</v>
      </c>
    </row>
    <row r="946" spans="2:10" x14ac:dyDescent="0.25">
      <c r="B946" s="85"/>
      <c r="C946" s="83" t="s">
        <v>103</v>
      </c>
      <c r="D946" s="110">
        <v>7</v>
      </c>
      <c r="E946" s="110">
        <v>4</v>
      </c>
      <c r="F946" s="110">
        <v>5</v>
      </c>
      <c r="G946" s="110">
        <v>7</v>
      </c>
      <c r="H946" s="110"/>
      <c r="I946" s="112">
        <v>30</v>
      </c>
      <c r="J946" s="84">
        <f>IF(SUM(D946:H946)=0,"",AVERAGE(D946:H946)*I946)</f>
        <v>172.5</v>
      </c>
    </row>
    <row r="947" spans="2:10" ht="15.75" thickBot="1" x14ac:dyDescent="0.3">
      <c r="B947" s="85"/>
      <c r="C947" s="83" t="s">
        <v>153</v>
      </c>
      <c r="D947" s="110">
        <v>7</v>
      </c>
      <c r="E947" s="110">
        <v>4</v>
      </c>
      <c r="F947" s="110">
        <v>5</v>
      </c>
      <c r="G947" s="110">
        <v>6</v>
      </c>
      <c r="H947" s="110"/>
      <c r="I947" s="112">
        <v>25</v>
      </c>
      <c r="J947" s="84">
        <f>IF(SUM(D947:H947)=0,"",AVERAGE(D947:H947)*I947)</f>
        <v>137.5</v>
      </c>
    </row>
    <row r="948" spans="2:10" ht="15.75" thickBot="1" x14ac:dyDescent="0.3">
      <c r="B948" s="82">
        <v>5</v>
      </c>
      <c r="C948" s="87" t="s">
        <v>108</v>
      </c>
      <c r="D948" s="75"/>
      <c r="E948" s="75"/>
      <c r="F948" s="75"/>
      <c r="G948" s="75"/>
      <c r="H948" s="75"/>
      <c r="I948" s="77"/>
      <c r="J948" s="76">
        <f>IF(SUM(J949:J950)=0,"",SUM(J949:J950)+$J$932)</f>
        <v>445</v>
      </c>
    </row>
    <row r="949" spans="2:10" x14ac:dyDescent="0.25">
      <c r="B949" s="85"/>
      <c r="C949" s="83" t="s">
        <v>103</v>
      </c>
      <c r="D949" s="110">
        <v>6</v>
      </c>
      <c r="E949" s="110">
        <v>4</v>
      </c>
      <c r="F949" s="110">
        <v>4</v>
      </c>
      <c r="G949" s="110">
        <v>7</v>
      </c>
      <c r="H949" s="110"/>
      <c r="I949" s="112">
        <v>30</v>
      </c>
      <c r="J949" s="84">
        <f>IF(SUM(D949:H949)=0,"",AVERAGE(D949:H949)*I949)</f>
        <v>157.5</v>
      </c>
    </row>
    <row r="950" spans="2:10" ht="15.75" thickBot="1" x14ac:dyDescent="0.3">
      <c r="B950" s="85"/>
      <c r="C950" s="83" t="s">
        <v>153</v>
      </c>
      <c r="D950" s="110">
        <v>6</v>
      </c>
      <c r="E950" s="110">
        <v>4</v>
      </c>
      <c r="F950" s="110">
        <v>4</v>
      </c>
      <c r="G950" s="110">
        <v>6</v>
      </c>
      <c r="H950" s="110"/>
      <c r="I950" s="112">
        <v>25</v>
      </c>
      <c r="J950" s="84">
        <f>IF(SUM(D950:H950)=0,"",AVERAGE(D950:H950)*I950)</f>
        <v>125</v>
      </c>
    </row>
    <row r="951" spans="2:10" ht="15.75" thickBot="1" x14ac:dyDescent="0.3">
      <c r="B951" s="82">
        <v>6</v>
      </c>
      <c r="C951" s="87" t="s">
        <v>109</v>
      </c>
      <c r="D951" s="75"/>
      <c r="E951" s="75"/>
      <c r="F951" s="75"/>
      <c r="G951" s="75"/>
      <c r="H951" s="75"/>
      <c r="I951" s="77"/>
      <c r="J951" s="76">
        <f>IF(SUM(J952:J953)=0,"",SUM(J952:J953)+$J$932)</f>
        <v>458.75</v>
      </c>
    </row>
    <row r="952" spans="2:10" x14ac:dyDescent="0.25">
      <c r="B952" s="85"/>
      <c r="C952" s="83" t="s">
        <v>103</v>
      </c>
      <c r="D952" s="110">
        <v>6</v>
      </c>
      <c r="E952" s="110">
        <v>4</v>
      </c>
      <c r="F952" s="110">
        <v>5</v>
      </c>
      <c r="G952" s="110">
        <v>7</v>
      </c>
      <c r="H952" s="110"/>
      <c r="I952" s="112">
        <v>30</v>
      </c>
      <c r="J952" s="84">
        <f>IF(SUM(D952:H952)=0,"",AVERAGE(D952:H952)*I952)</f>
        <v>165</v>
      </c>
    </row>
    <row r="953" spans="2:10" ht="15.75" thickBot="1" x14ac:dyDescent="0.3">
      <c r="B953" s="85"/>
      <c r="C953" s="83" t="s">
        <v>153</v>
      </c>
      <c r="D953" s="110">
        <v>6</v>
      </c>
      <c r="E953" s="110">
        <v>4</v>
      </c>
      <c r="F953" s="110">
        <v>5</v>
      </c>
      <c r="G953" s="110">
        <v>6</v>
      </c>
      <c r="H953" s="110"/>
      <c r="I953" s="112">
        <v>25</v>
      </c>
      <c r="J953" s="84">
        <f>IF(SUM(D953:H953)=0,"",AVERAGE(D953:H953)*I953)</f>
        <v>131.25</v>
      </c>
    </row>
    <row r="954" spans="2:10" ht="15.75" thickBot="1" x14ac:dyDescent="0.3">
      <c r="B954" s="82">
        <v>7</v>
      </c>
      <c r="C954" s="87" t="s">
        <v>110</v>
      </c>
      <c r="D954" s="75"/>
      <c r="E954" s="75"/>
      <c r="F954" s="75"/>
      <c r="G954" s="75"/>
      <c r="H954" s="75"/>
      <c r="I954" s="77"/>
      <c r="J954" s="76">
        <f>IF(SUM(J955:J956)=0,"",SUM(J955:J956)+$J$932)</f>
        <v>458.75</v>
      </c>
    </row>
    <row r="955" spans="2:10" x14ac:dyDescent="0.25">
      <c r="B955" s="85"/>
      <c r="C955" s="83" t="s">
        <v>103</v>
      </c>
      <c r="D955" s="110">
        <v>7</v>
      </c>
      <c r="E955" s="110">
        <v>4</v>
      </c>
      <c r="F955" s="110">
        <v>4</v>
      </c>
      <c r="G955" s="110">
        <v>7</v>
      </c>
      <c r="H955" s="110"/>
      <c r="I955" s="112">
        <v>30</v>
      </c>
      <c r="J955" s="84">
        <f>IF(SUM(D955:H955)=0,"",AVERAGE(D955:H955)*I955)</f>
        <v>165</v>
      </c>
    </row>
    <row r="956" spans="2:10" ht="15.75" thickBot="1" x14ac:dyDescent="0.3">
      <c r="B956" s="85"/>
      <c r="C956" s="83" t="s">
        <v>153</v>
      </c>
      <c r="D956" s="110">
        <v>7</v>
      </c>
      <c r="E956" s="110">
        <v>4</v>
      </c>
      <c r="F956" s="110">
        <v>4</v>
      </c>
      <c r="G956" s="110">
        <v>6</v>
      </c>
      <c r="H956" s="110"/>
      <c r="I956" s="112">
        <v>25</v>
      </c>
      <c r="J956" s="84">
        <f>IF(SUM(D956:H956)=0,"",AVERAGE(D956:H956)*I956)</f>
        <v>131.25</v>
      </c>
    </row>
    <row r="957" spans="2:10" ht="15.75" thickBot="1" x14ac:dyDescent="0.3">
      <c r="B957" s="82">
        <v>8</v>
      </c>
      <c r="C957" s="87" t="s">
        <v>111</v>
      </c>
      <c r="D957" s="75"/>
      <c r="E957" s="75"/>
      <c r="F957" s="75"/>
      <c r="G957" s="75"/>
      <c r="H957" s="75"/>
      <c r="I957" s="77"/>
      <c r="J957" s="76" t="str">
        <f>IF(SUM(J958:J959)=0,"",SUM(J958:J959)+$J$932)</f>
        <v/>
      </c>
    </row>
    <row r="958" spans="2:10" x14ac:dyDescent="0.25">
      <c r="B958" s="85"/>
      <c r="C958" s="83" t="s">
        <v>103</v>
      </c>
      <c r="D958" s="110"/>
      <c r="E958" s="110"/>
      <c r="F958" s="110"/>
      <c r="G958" s="110"/>
      <c r="H958" s="110"/>
      <c r="I958" s="112">
        <v>30</v>
      </c>
      <c r="J958" s="84" t="str">
        <f>IF(SUM(D958:H958)=0,"",AVERAGE(D958:H958)*I958)</f>
        <v/>
      </c>
    </row>
    <row r="959" spans="2:10" ht="15.75" thickBot="1" x14ac:dyDescent="0.3">
      <c r="B959" s="85"/>
      <c r="C959" s="83" t="s">
        <v>153</v>
      </c>
      <c r="D959" s="110"/>
      <c r="E959" s="110"/>
      <c r="F959" s="110"/>
      <c r="G959" s="110"/>
      <c r="H959" s="110"/>
      <c r="I959" s="112">
        <v>25</v>
      </c>
      <c r="J959" s="84" t="str">
        <f>IF(SUM(D959:H959)=0,"",AVERAGE(D959:H959)*I959)</f>
        <v/>
      </c>
    </row>
    <row r="960" spans="2:10" ht="15.75" thickBot="1" x14ac:dyDescent="0.3">
      <c r="B960" s="82">
        <v>9</v>
      </c>
      <c r="C960" s="87" t="s">
        <v>112</v>
      </c>
      <c r="D960" s="75"/>
      <c r="E960" s="75"/>
      <c r="F960" s="75"/>
      <c r="G960" s="75"/>
      <c r="H960" s="75"/>
      <c r="I960" s="77"/>
      <c r="J960" s="76">
        <f>IF(SUM(J961:J962)=0,"",SUM(J961:J962)+$J$932)</f>
        <v>472.5</v>
      </c>
    </row>
    <row r="961" spans="2:10" x14ac:dyDescent="0.25">
      <c r="B961" s="85"/>
      <c r="C961" s="83" t="s">
        <v>103</v>
      </c>
      <c r="D961" s="110">
        <v>7</v>
      </c>
      <c r="E961" s="110">
        <v>4</v>
      </c>
      <c r="F961" s="110">
        <v>5</v>
      </c>
      <c r="G961" s="110">
        <v>7</v>
      </c>
      <c r="H961" s="110"/>
      <c r="I961" s="112">
        <v>30</v>
      </c>
      <c r="J961" s="84">
        <f>IF(SUM(D961:H961)=0,"",AVERAGE(D961:H961)*I961)</f>
        <v>172.5</v>
      </c>
    </row>
    <row r="962" spans="2:10" ht="15.75" thickBot="1" x14ac:dyDescent="0.3">
      <c r="B962" s="88"/>
      <c r="C962" s="55" t="s">
        <v>153</v>
      </c>
      <c r="D962" s="111">
        <v>7</v>
      </c>
      <c r="E962" s="111">
        <v>4</v>
      </c>
      <c r="F962" s="111">
        <v>5</v>
      </c>
      <c r="G962" s="111">
        <v>6</v>
      </c>
      <c r="H962" s="111"/>
      <c r="I962" s="113">
        <v>25</v>
      </c>
      <c r="J962" s="89">
        <f>IF(SUM(D962:H962)=0,"",AVERAGE(D962:H962)*I962)</f>
        <v>137.5</v>
      </c>
    </row>
    <row r="963" spans="2:10" ht="15.75" thickBot="1" x14ac:dyDescent="0.3">
      <c r="B963" s="90"/>
      <c r="C963" s="90"/>
      <c r="D963" s="90"/>
      <c r="E963" s="90"/>
      <c r="F963" s="90"/>
      <c r="G963" s="90"/>
      <c r="H963" s="90"/>
      <c r="I963" s="92"/>
      <c r="J963" s="90"/>
    </row>
    <row r="964" spans="2:10" ht="15.75" thickBot="1" x14ac:dyDescent="0.3">
      <c r="B964" s="78" t="s">
        <v>222</v>
      </c>
      <c r="C964" s="79" t="s">
        <v>151</v>
      </c>
      <c r="D964" s="80"/>
      <c r="E964" s="80"/>
      <c r="F964" s="80"/>
      <c r="G964" s="80"/>
      <c r="H964" s="80"/>
      <c r="I964" s="81"/>
      <c r="J964" s="76">
        <f>IF(SUM(J965:J966)=0,0,SUM(J965:J966))</f>
        <v>203.75</v>
      </c>
    </row>
    <row r="965" spans="2:10" x14ac:dyDescent="0.25">
      <c r="B965" s="82" t="str">
        <f>KEY!$B$44</f>
        <v>SIMPLEX GRINNELL</v>
      </c>
      <c r="C965" s="83" t="s">
        <v>152</v>
      </c>
      <c r="D965" s="110">
        <v>10</v>
      </c>
      <c r="E965" s="110">
        <v>8</v>
      </c>
      <c r="F965" s="110">
        <v>8</v>
      </c>
      <c r="G965" s="110">
        <v>7</v>
      </c>
      <c r="H965" s="110"/>
      <c r="I965" s="112">
        <v>15</v>
      </c>
      <c r="J965" s="84">
        <f>IF(SUM(D965:H965)=0,"",AVERAGE(D965:H965)*I965)</f>
        <v>123.75</v>
      </c>
    </row>
    <row r="966" spans="2:10" x14ac:dyDescent="0.25">
      <c r="B966" s="85"/>
      <c r="C966" s="83" t="s">
        <v>99</v>
      </c>
      <c r="D966" s="110">
        <v>8</v>
      </c>
      <c r="E966" s="110">
        <v>8</v>
      </c>
      <c r="F966" s="110">
        <v>8</v>
      </c>
      <c r="G966" s="110">
        <v>8</v>
      </c>
      <c r="H966" s="110"/>
      <c r="I966" s="112">
        <v>10</v>
      </c>
      <c r="J966" s="84">
        <f>IF(SUM(D966:H966)=0,"",AVERAGE(D966:H966)*I966)</f>
        <v>80</v>
      </c>
    </row>
    <row r="967" spans="2:10" ht="15.75" thickBot="1" x14ac:dyDescent="0.3">
      <c r="B967" s="85"/>
      <c r="C967" s="83" t="s">
        <v>100</v>
      </c>
      <c r="D967" s="110" t="s">
        <v>381</v>
      </c>
      <c r="E967" s="110" t="s">
        <v>381</v>
      </c>
      <c r="F967" s="110" t="s">
        <v>381</v>
      </c>
      <c r="G967" s="110" t="s">
        <v>381</v>
      </c>
      <c r="H967" s="110"/>
      <c r="I967" s="123" t="s">
        <v>162</v>
      </c>
      <c r="J967" s="86"/>
    </row>
    <row r="968" spans="2:10" ht="15.75" thickBot="1" x14ac:dyDescent="0.3">
      <c r="B968" s="82">
        <v>1</v>
      </c>
      <c r="C968" s="87" t="s">
        <v>102</v>
      </c>
      <c r="D968" s="75"/>
      <c r="E968" s="75"/>
      <c r="F968" s="75"/>
      <c r="G968" s="75"/>
      <c r="H968" s="75"/>
      <c r="I968" s="77"/>
      <c r="J968" s="76">
        <f>IF(SUM(J969:J970)=0,"",SUM(J969:J970)+$J$964)</f>
        <v>631.25</v>
      </c>
    </row>
    <row r="969" spans="2:10" x14ac:dyDescent="0.25">
      <c r="B969" s="85"/>
      <c r="C969" s="83" t="s">
        <v>103</v>
      </c>
      <c r="D969" s="110">
        <v>8</v>
      </c>
      <c r="E969" s="110">
        <v>8</v>
      </c>
      <c r="F969" s="110">
        <v>8</v>
      </c>
      <c r="G969" s="110">
        <v>8</v>
      </c>
      <c r="H969" s="110"/>
      <c r="I969" s="112">
        <v>30</v>
      </c>
      <c r="J969" s="84">
        <f>IF(SUM(D969:H969)=0,"",AVERAGE(D969:H969)*I969)</f>
        <v>240</v>
      </c>
    </row>
    <row r="970" spans="2:10" ht="15.75" thickBot="1" x14ac:dyDescent="0.3">
      <c r="B970" s="85"/>
      <c r="C970" s="83" t="s">
        <v>153</v>
      </c>
      <c r="D970" s="110">
        <v>8</v>
      </c>
      <c r="E970" s="110">
        <v>8</v>
      </c>
      <c r="F970" s="110">
        <v>8</v>
      </c>
      <c r="G970" s="110">
        <v>6</v>
      </c>
      <c r="H970" s="110"/>
      <c r="I970" s="112">
        <v>25</v>
      </c>
      <c r="J970" s="84">
        <f>IF(SUM(D970:H970)=0,"",AVERAGE(D970:H970)*I970)</f>
        <v>187.5</v>
      </c>
    </row>
    <row r="971" spans="2:10" ht="15.75" thickBot="1" x14ac:dyDescent="0.3">
      <c r="B971" s="82">
        <v>2</v>
      </c>
      <c r="C971" s="87" t="s">
        <v>105</v>
      </c>
      <c r="D971" s="75"/>
      <c r="E971" s="75"/>
      <c r="F971" s="75"/>
      <c r="G971" s="75"/>
      <c r="H971" s="75"/>
      <c r="I971" s="77"/>
      <c r="J971" s="76">
        <f>IF(SUM(J972:J973)=0,"",SUM(J972:J973)+$J$964)</f>
        <v>631.25</v>
      </c>
    </row>
    <row r="972" spans="2:10" x14ac:dyDescent="0.25">
      <c r="B972" s="85"/>
      <c r="C972" s="83" t="s">
        <v>103</v>
      </c>
      <c r="D972" s="110">
        <v>8</v>
      </c>
      <c r="E972" s="110">
        <v>8</v>
      </c>
      <c r="F972" s="110">
        <v>8</v>
      </c>
      <c r="G972" s="110">
        <v>8</v>
      </c>
      <c r="H972" s="110"/>
      <c r="I972" s="112">
        <v>30</v>
      </c>
      <c r="J972" s="84">
        <f>IF(SUM(D972:H972)=0,"",AVERAGE(D972:H972)*I972)</f>
        <v>240</v>
      </c>
    </row>
    <row r="973" spans="2:10" ht="15.75" thickBot="1" x14ac:dyDescent="0.3">
      <c r="B973" s="85"/>
      <c r="C973" s="83" t="s">
        <v>153</v>
      </c>
      <c r="D973" s="110">
        <v>8</v>
      </c>
      <c r="E973" s="110">
        <v>8</v>
      </c>
      <c r="F973" s="110">
        <v>8</v>
      </c>
      <c r="G973" s="110">
        <v>6</v>
      </c>
      <c r="H973" s="110"/>
      <c r="I973" s="112">
        <v>25</v>
      </c>
      <c r="J973" s="84">
        <f>IF(SUM(D973:H973)=0,"",AVERAGE(D973:H973)*I973)</f>
        <v>187.5</v>
      </c>
    </row>
    <row r="974" spans="2:10" ht="15.75" thickBot="1" x14ac:dyDescent="0.3">
      <c r="B974" s="82">
        <v>3</v>
      </c>
      <c r="C974" s="87" t="s">
        <v>106</v>
      </c>
      <c r="D974" s="75"/>
      <c r="E974" s="75"/>
      <c r="F974" s="75"/>
      <c r="G974" s="75"/>
      <c r="H974" s="75"/>
      <c r="I974" s="77"/>
      <c r="J974" s="76">
        <f>IF(SUM(J975:J976)=0,"",SUM(J975:J976)+$J$964)</f>
        <v>631.25</v>
      </c>
    </row>
    <row r="975" spans="2:10" x14ac:dyDescent="0.25">
      <c r="B975" s="85"/>
      <c r="C975" s="83" t="s">
        <v>103</v>
      </c>
      <c r="D975" s="110">
        <v>8</v>
      </c>
      <c r="E975" s="110">
        <v>8</v>
      </c>
      <c r="F975" s="110">
        <v>8</v>
      </c>
      <c r="G975" s="110">
        <v>8</v>
      </c>
      <c r="H975" s="110"/>
      <c r="I975" s="112">
        <v>30</v>
      </c>
      <c r="J975" s="84">
        <f>IF(SUM(D975:H975)=0,"",AVERAGE(D975:H975)*I975)</f>
        <v>240</v>
      </c>
    </row>
    <row r="976" spans="2:10" ht="15.75" thickBot="1" x14ac:dyDescent="0.3">
      <c r="B976" s="85"/>
      <c r="C976" s="83" t="s">
        <v>153</v>
      </c>
      <c r="D976" s="110">
        <v>8</v>
      </c>
      <c r="E976" s="110">
        <v>8</v>
      </c>
      <c r="F976" s="110">
        <v>8</v>
      </c>
      <c r="G976" s="110">
        <v>6</v>
      </c>
      <c r="H976" s="110"/>
      <c r="I976" s="112">
        <v>25</v>
      </c>
      <c r="J976" s="84">
        <f>IF(SUM(D976:H976)=0,"",AVERAGE(D976:H976)*I976)</f>
        <v>187.5</v>
      </c>
    </row>
    <row r="977" spans="2:10" ht="15.75" thickBot="1" x14ac:dyDescent="0.3">
      <c r="B977" s="82">
        <v>4</v>
      </c>
      <c r="C977" s="87" t="s">
        <v>107</v>
      </c>
      <c r="D977" s="75"/>
      <c r="E977" s="75"/>
      <c r="F977" s="75"/>
      <c r="G977" s="75"/>
      <c r="H977" s="75"/>
      <c r="I977" s="77"/>
      <c r="J977" s="76">
        <f>IF(SUM(J978:J979)=0,"",SUM(J978:J979)+$J$964)</f>
        <v>631.25</v>
      </c>
    </row>
    <row r="978" spans="2:10" x14ac:dyDescent="0.25">
      <c r="B978" s="85"/>
      <c r="C978" s="83" t="s">
        <v>103</v>
      </c>
      <c r="D978" s="110">
        <v>8</v>
      </c>
      <c r="E978" s="110">
        <v>8</v>
      </c>
      <c r="F978" s="110">
        <v>8</v>
      </c>
      <c r="G978" s="110">
        <v>8</v>
      </c>
      <c r="H978" s="110"/>
      <c r="I978" s="112">
        <v>30</v>
      </c>
      <c r="J978" s="84">
        <f>IF(SUM(D978:H978)=0,"",AVERAGE(D978:H978)*I978)</f>
        <v>240</v>
      </c>
    </row>
    <row r="979" spans="2:10" ht="15.75" thickBot="1" x14ac:dyDescent="0.3">
      <c r="B979" s="85"/>
      <c r="C979" s="83" t="s">
        <v>153</v>
      </c>
      <c r="D979" s="110">
        <v>8</v>
      </c>
      <c r="E979" s="110">
        <v>8</v>
      </c>
      <c r="F979" s="110">
        <v>8</v>
      </c>
      <c r="G979" s="110">
        <v>6</v>
      </c>
      <c r="H979" s="110"/>
      <c r="I979" s="112">
        <v>25</v>
      </c>
      <c r="J979" s="84">
        <f>IF(SUM(D979:H979)=0,"",AVERAGE(D979:H979)*I979)</f>
        <v>187.5</v>
      </c>
    </row>
    <row r="980" spans="2:10" ht="15.75" thickBot="1" x14ac:dyDescent="0.3">
      <c r="B980" s="82">
        <v>5</v>
      </c>
      <c r="C980" s="87" t="s">
        <v>108</v>
      </c>
      <c r="D980" s="75"/>
      <c r="E980" s="75"/>
      <c r="F980" s="75"/>
      <c r="G980" s="75"/>
      <c r="H980" s="75"/>
      <c r="I980" s="77"/>
      <c r="J980" s="76">
        <f>IF(SUM(J981:J982)=0,"",SUM(J981:J982)+$J$964)</f>
        <v>631.25</v>
      </c>
    </row>
    <row r="981" spans="2:10" x14ac:dyDescent="0.25">
      <c r="B981" s="85"/>
      <c r="C981" s="83" t="s">
        <v>103</v>
      </c>
      <c r="D981" s="110">
        <v>8</v>
      </c>
      <c r="E981" s="110">
        <v>8</v>
      </c>
      <c r="F981" s="110">
        <v>8</v>
      </c>
      <c r="G981" s="110">
        <v>8</v>
      </c>
      <c r="H981" s="110"/>
      <c r="I981" s="112">
        <v>30</v>
      </c>
      <c r="J981" s="84">
        <f>IF(SUM(D981:H981)=0,"",AVERAGE(D981:H981)*I981)</f>
        <v>240</v>
      </c>
    </row>
    <row r="982" spans="2:10" ht="15.75" thickBot="1" x14ac:dyDescent="0.3">
      <c r="B982" s="85"/>
      <c r="C982" s="83" t="s">
        <v>153</v>
      </c>
      <c r="D982" s="110">
        <v>8</v>
      </c>
      <c r="E982" s="110">
        <v>8</v>
      </c>
      <c r="F982" s="110">
        <v>8</v>
      </c>
      <c r="G982" s="110">
        <v>6</v>
      </c>
      <c r="H982" s="110"/>
      <c r="I982" s="112">
        <v>25</v>
      </c>
      <c r="J982" s="84">
        <f>IF(SUM(D982:H982)=0,"",AVERAGE(D982:H982)*I982)</f>
        <v>187.5</v>
      </c>
    </row>
    <row r="983" spans="2:10" ht="15.75" thickBot="1" x14ac:dyDescent="0.3">
      <c r="B983" s="82">
        <v>6</v>
      </c>
      <c r="C983" s="87" t="s">
        <v>109</v>
      </c>
      <c r="D983" s="75"/>
      <c r="E983" s="75"/>
      <c r="F983" s="75"/>
      <c r="G983" s="75"/>
      <c r="H983" s="75"/>
      <c r="I983" s="77"/>
      <c r="J983" s="76">
        <f>IF(SUM(J984:J985)=0,"",SUM(J984:J985)+$J$964)</f>
        <v>631.25</v>
      </c>
    </row>
    <row r="984" spans="2:10" x14ac:dyDescent="0.25">
      <c r="B984" s="85"/>
      <c r="C984" s="83" t="s">
        <v>103</v>
      </c>
      <c r="D984" s="110">
        <v>8</v>
      </c>
      <c r="E984" s="110">
        <v>8</v>
      </c>
      <c r="F984" s="110">
        <v>8</v>
      </c>
      <c r="G984" s="110">
        <v>8</v>
      </c>
      <c r="H984" s="110"/>
      <c r="I984" s="112">
        <v>30</v>
      </c>
      <c r="J984" s="84">
        <f>IF(SUM(D984:H984)=0,"",AVERAGE(D984:H984)*I984)</f>
        <v>240</v>
      </c>
    </row>
    <row r="985" spans="2:10" ht="15.75" thickBot="1" x14ac:dyDescent="0.3">
      <c r="B985" s="85"/>
      <c r="C985" s="83" t="s">
        <v>153</v>
      </c>
      <c r="D985" s="110">
        <v>8</v>
      </c>
      <c r="E985" s="110">
        <v>8</v>
      </c>
      <c r="F985" s="110">
        <v>8</v>
      </c>
      <c r="G985" s="110">
        <v>6</v>
      </c>
      <c r="H985" s="110"/>
      <c r="I985" s="112">
        <v>25</v>
      </c>
      <c r="J985" s="84">
        <f>IF(SUM(D985:H985)=0,"",AVERAGE(D985:H985)*I985)</f>
        <v>187.5</v>
      </c>
    </row>
    <row r="986" spans="2:10" ht="15.75" thickBot="1" x14ac:dyDescent="0.3">
      <c r="B986" s="82">
        <v>7</v>
      </c>
      <c r="C986" s="87" t="s">
        <v>110</v>
      </c>
      <c r="D986" s="75"/>
      <c r="E986" s="75"/>
      <c r="F986" s="75"/>
      <c r="G986" s="75"/>
      <c r="H986" s="75"/>
      <c r="I986" s="77"/>
      <c r="J986" s="76">
        <f>IF(SUM(J987:J988)=0,"",SUM(J987:J988)+$J$964)</f>
        <v>631.25</v>
      </c>
    </row>
    <row r="987" spans="2:10" x14ac:dyDescent="0.25">
      <c r="B987" s="85"/>
      <c r="C987" s="83" t="s">
        <v>103</v>
      </c>
      <c r="D987" s="110">
        <v>8</v>
      </c>
      <c r="E987" s="110">
        <v>8</v>
      </c>
      <c r="F987" s="110">
        <v>8</v>
      </c>
      <c r="G987" s="110">
        <v>8</v>
      </c>
      <c r="H987" s="110"/>
      <c r="I987" s="112">
        <v>30</v>
      </c>
      <c r="J987" s="84">
        <f>IF(SUM(D987:H987)=0,"",AVERAGE(D987:H987)*I987)</f>
        <v>240</v>
      </c>
    </row>
    <row r="988" spans="2:10" ht="15.75" thickBot="1" x14ac:dyDescent="0.3">
      <c r="B988" s="85"/>
      <c r="C988" s="83" t="s">
        <v>153</v>
      </c>
      <c r="D988" s="110">
        <v>8</v>
      </c>
      <c r="E988" s="110">
        <v>8</v>
      </c>
      <c r="F988" s="110">
        <v>8</v>
      </c>
      <c r="G988" s="110">
        <v>6</v>
      </c>
      <c r="H988" s="110"/>
      <c r="I988" s="112">
        <v>25</v>
      </c>
      <c r="J988" s="84">
        <f>IF(SUM(D988:H988)=0,"",AVERAGE(D988:H988)*I988)</f>
        <v>187.5</v>
      </c>
    </row>
    <row r="989" spans="2:10" ht="15.75" thickBot="1" x14ac:dyDescent="0.3">
      <c r="B989" s="82">
        <v>8</v>
      </c>
      <c r="C989" s="87" t="s">
        <v>111</v>
      </c>
      <c r="D989" s="75"/>
      <c r="E989" s="75"/>
      <c r="F989" s="75"/>
      <c r="G989" s="75"/>
      <c r="H989" s="75"/>
      <c r="I989" s="77"/>
      <c r="J989" s="76">
        <f>IF(SUM(J990:J991)=0,"",SUM(J990:J991)+$J$964)</f>
        <v>631.25</v>
      </c>
    </row>
    <row r="990" spans="2:10" x14ac:dyDescent="0.25">
      <c r="B990" s="85"/>
      <c r="C990" s="83" t="s">
        <v>103</v>
      </c>
      <c r="D990" s="110">
        <v>8</v>
      </c>
      <c r="E990" s="110">
        <v>8</v>
      </c>
      <c r="F990" s="110">
        <v>8</v>
      </c>
      <c r="G990" s="110">
        <v>8</v>
      </c>
      <c r="H990" s="110"/>
      <c r="I990" s="112">
        <v>30</v>
      </c>
      <c r="J990" s="84">
        <f>IF(SUM(D990:H990)=0,"",AVERAGE(D990:H990)*I990)</f>
        <v>240</v>
      </c>
    </row>
    <row r="991" spans="2:10" ht="15.75" thickBot="1" x14ac:dyDescent="0.3">
      <c r="B991" s="85"/>
      <c r="C991" s="83" t="s">
        <v>153</v>
      </c>
      <c r="D991" s="110">
        <v>8</v>
      </c>
      <c r="E991" s="110">
        <v>8</v>
      </c>
      <c r="F991" s="110">
        <v>8</v>
      </c>
      <c r="G991" s="110">
        <v>6</v>
      </c>
      <c r="H991" s="110"/>
      <c r="I991" s="112">
        <v>25</v>
      </c>
      <c r="J991" s="84">
        <f>IF(SUM(D991:H991)=0,"",AVERAGE(D991:H991)*I991)</f>
        <v>187.5</v>
      </c>
    </row>
    <row r="992" spans="2:10" ht="15.75" thickBot="1" x14ac:dyDescent="0.3">
      <c r="B992" s="82">
        <v>9</v>
      </c>
      <c r="C992" s="87" t="s">
        <v>112</v>
      </c>
      <c r="D992" s="75"/>
      <c r="E992" s="75"/>
      <c r="F992" s="75"/>
      <c r="G992" s="75"/>
      <c r="H992" s="75"/>
      <c r="I992" s="77"/>
      <c r="J992" s="76">
        <f>IF(SUM(J993:J994)=0,"",SUM(J993:J994)+$J$964)</f>
        <v>643.75</v>
      </c>
    </row>
    <row r="993" spans="2:10" x14ac:dyDescent="0.25">
      <c r="B993" s="85"/>
      <c r="C993" s="83" t="s">
        <v>103</v>
      </c>
      <c r="D993" s="110">
        <v>8</v>
      </c>
      <c r="E993" s="110">
        <v>8</v>
      </c>
      <c r="F993" s="110">
        <v>8</v>
      </c>
      <c r="G993" s="110">
        <v>8</v>
      </c>
      <c r="H993" s="110"/>
      <c r="I993" s="112">
        <v>30</v>
      </c>
      <c r="J993" s="84">
        <f>IF(SUM(D993:H993)=0,"",AVERAGE(D993:H993)*I993)</f>
        <v>240</v>
      </c>
    </row>
    <row r="994" spans="2:10" ht="15.75" thickBot="1" x14ac:dyDescent="0.3">
      <c r="B994" s="88"/>
      <c r="C994" s="55" t="s">
        <v>153</v>
      </c>
      <c r="D994" s="111">
        <v>8</v>
      </c>
      <c r="E994" s="111">
        <v>8</v>
      </c>
      <c r="F994" s="111">
        <v>8</v>
      </c>
      <c r="G994" s="111">
        <v>8</v>
      </c>
      <c r="H994" s="111"/>
      <c r="I994" s="113">
        <v>25</v>
      </c>
      <c r="J994" s="89">
        <f>IF(SUM(D994:H994)=0,"",AVERAGE(D994:H994)*I994)</f>
        <v>200</v>
      </c>
    </row>
    <row r="995" spans="2:10" ht="15.75" thickBot="1" x14ac:dyDescent="0.3">
      <c r="B995" s="90"/>
      <c r="C995" s="90"/>
      <c r="D995" s="90"/>
      <c r="E995" s="90"/>
      <c r="F995" s="90"/>
      <c r="G995" s="90"/>
      <c r="H995" s="90"/>
      <c r="I995" s="92"/>
      <c r="J995" s="90"/>
    </row>
    <row r="996" spans="2:10" ht="15.75" thickBot="1" x14ac:dyDescent="0.3">
      <c r="B996" s="78" t="s">
        <v>223</v>
      </c>
      <c r="C996" s="79" t="s">
        <v>151</v>
      </c>
      <c r="D996" s="80"/>
      <c r="E996" s="80"/>
      <c r="F996" s="80"/>
      <c r="G996" s="80"/>
      <c r="H996" s="80"/>
      <c r="I996" s="81"/>
      <c r="J996" s="76">
        <f>IF(SUM(J997:J998)=0,0,SUM(J997:J998))</f>
        <v>211.25</v>
      </c>
    </row>
    <row r="997" spans="2:10" x14ac:dyDescent="0.25">
      <c r="B997" s="82" t="str">
        <f>KEY!$B$45</f>
        <v xml:space="preserve">STANLEY </v>
      </c>
      <c r="C997" s="83" t="s">
        <v>152</v>
      </c>
      <c r="D997" s="110">
        <v>10</v>
      </c>
      <c r="E997" s="110">
        <v>8</v>
      </c>
      <c r="F997" s="110">
        <v>8</v>
      </c>
      <c r="G997" s="110">
        <v>9</v>
      </c>
      <c r="H997" s="110"/>
      <c r="I997" s="112">
        <v>15</v>
      </c>
      <c r="J997" s="84">
        <f>IF(SUM(D997:H997)=0,"",AVERAGE(D997:H997)*I997)</f>
        <v>131.25</v>
      </c>
    </row>
    <row r="998" spans="2:10" x14ac:dyDescent="0.25">
      <c r="B998" s="85"/>
      <c r="C998" s="83" t="s">
        <v>99</v>
      </c>
      <c r="D998" s="110">
        <v>8</v>
      </c>
      <c r="E998" s="110">
        <v>8</v>
      </c>
      <c r="F998" s="110">
        <v>8</v>
      </c>
      <c r="G998" s="110">
        <v>8</v>
      </c>
      <c r="H998" s="110"/>
      <c r="I998" s="112">
        <v>10</v>
      </c>
      <c r="J998" s="84">
        <f>IF(SUM(D998:H998)=0,"",AVERAGE(D998:H998)*I998)</f>
        <v>80</v>
      </c>
    </row>
    <row r="999" spans="2:10" ht="15.75" thickBot="1" x14ac:dyDescent="0.3">
      <c r="B999" s="85"/>
      <c r="C999" s="83" t="s">
        <v>100</v>
      </c>
      <c r="D999" s="110" t="s">
        <v>381</v>
      </c>
      <c r="E999" s="110" t="s">
        <v>381</v>
      </c>
      <c r="F999" s="110" t="s">
        <v>381</v>
      </c>
      <c r="G999" s="110" t="s">
        <v>381</v>
      </c>
      <c r="H999" s="110"/>
      <c r="I999" s="123" t="s">
        <v>162</v>
      </c>
      <c r="J999" s="86"/>
    </row>
    <row r="1000" spans="2:10" ht="15.75" thickBot="1" x14ac:dyDescent="0.3">
      <c r="B1000" s="82">
        <v>1</v>
      </c>
      <c r="C1000" s="87" t="s">
        <v>102</v>
      </c>
      <c r="D1000" s="75"/>
      <c r="E1000" s="75"/>
      <c r="F1000" s="75"/>
      <c r="G1000" s="75"/>
      <c r="H1000" s="75"/>
      <c r="I1000" s="77"/>
      <c r="J1000" s="76">
        <f>IF(SUM(J1001:J1002)=0,"",SUM(J1001:J1002)+$J$996)</f>
        <v>658.75</v>
      </c>
    </row>
    <row r="1001" spans="2:10" x14ac:dyDescent="0.25">
      <c r="B1001" s="85"/>
      <c r="C1001" s="83" t="s">
        <v>103</v>
      </c>
      <c r="D1001" s="110">
        <v>8</v>
      </c>
      <c r="E1001" s="110">
        <v>8</v>
      </c>
      <c r="F1001" s="110">
        <v>8</v>
      </c>
      <c r="G1001" s="110">
        <v>9</v>
      </c>
      <c r="H1001" s="110"/>
      <c r="I1001" s="112">
        <v>30</v>
      </c>
      <c r="J1001" s="84">
        <f>IF(SUM(D1001:H1001)=0,"",AVERAGE(D1001:H1001)*I1001)</f>
        <v>247.5</v>
      </c>
    </row>
    <row r="1002" spans="2:10" ht="15.75" thickBot="1" x14ac:dyDescent="0.3">
      <c r="B1002" s="85"/>
      <c r="C1002" s="83" t="s">
        <v>153</v>
      </c>
      <c r="D1002" s="110">
        <v>8</v>
      </c>
      <c r="E1002" s="110">
        <v>8</v>
      </c>
      <c r="F1002" s="110">
        <v>8</v>
      </c>
      <c r="G1002" s="110">
        <v>8</v>
      </c>
      <c r="H1002" s="110"/>
      <c r="I1002" s="112">
        <v>25</v>
      </c>
      <c r="J1002" s="84">
        <f>IF(SUM(D1002:H1002)=0,"",AVERAGE(D1002:H1002)*I1002)</f>
        <v>200</v>
      </c>
    </row>
    <row r="1003" spans="2:10" ht="15.75" thickBot="1" x14ac:dyDescent="0.3">
      <c r="B1003" s="82">
        <v>2</v>
      </c>
      <c r="C1003" s="87" t="s">
        <v>105</v>
      </c>
      <c r="D1003" s="75"/>
      <c r="E1003" s="75"/>
      <c r="F1003" s="75"/>
      <c r="G1003" s="75"/>
      <c r="H1003" s="75"/>
      <c r="I1003" s="77"/>
      <c r="J1003" s="76">
        <f>IF(SUM(J1004:J1005)=0,"",SUM(J1004:J1005)+$J$996)</f>
        <v>658.75</v>
      </c>
    </row>
    <row r="1004" spans="2:10" x14ac:dyDescent="0.25">
      <c r="B1004" s="85"/>
      <c r="C1004" s="83" t="s">
        <v>103</v>
      </c>
      <c r="D1004" s="110">
        <v>8</v>
      </c>
      <c r="E1004" s="110">
        <v>8</v>
      </c>
      <c r="F1004" s="110">
        <v>8</v>
      </c>
      <c r="G1004" s="110">
        <v>9</v>
      </c>
      <c r="H1004" s="110"/>
      <c r="I1004" s="112">
        <v>30</v>
      </c>
      <c r="J1004" s="84">
        <f>IF(SUM(D1004:H1004)=0,"",AVERAGE(D1004:H1004)*I1004)</f>
        <v>247.5</v>
      </c>
    </row>
    <row r="1005" spans="2:10" ht="15.75" thickBot="1" x14ac:dyDescent="0.3">
      <c r="B1005" s="85"/>
      <c r="C1005" s="83" t="s">
        <v>153</v>
      </c>
      <c r="D1005" s="110">
        <v>8</v>
      </c>
      <c r="E1005" s="110">
        <v>8</v>
      </c>
      <c r="F1005" s="110">
        <v>8</v>
      </c>
      <c r="G1005" s="110">
        <v>8</v>
      </c>
      <c r="H1005" s="110"/>
      <c r="I1005" s="112">
        <v>25</v>
      </c>
      <c r="J1005" s="84">
        <f>IF(SUM(D1005:H1005)=0,"",AVERAGE(D1005:H1005)*I1005)</f>
        <v>200</v>
      </c>
    </row>
    <row r="1006" spans="2:10" ht="15.75" thickBot="1" x14ac:dyDescent="0.3">
      <c r="B1006" s="82">
        <v>3</v>
      </c>
      <c r="C1006" s="87" t="s">
        <v>106</v>
      </c>
      <c r="D1006" s="75"/>
      <c r="E1006" s="75"/>
      <c r="F1006" s="75"/>
      <c r="G1006" s="75"/>
      <c r="H1006" s="75"/>
      <c r="I1006" s="77"/>
      <c r="J1006" s="76">
        <f>IF(SUM(J1007:J1008)=0,"",SUM(J1007:J1008)+$J$996)</f>
        <v>658.75</v>
      </c>
    </row>
    <row r="1007" spans="2:10" x14ac:dyDescent="0.25">
      <c r="B1007" s="85"/>
      <c r="C1007" s="83" t="s">
        <v>103</v>
      </c>
      <c r="D1007" s="110">
        <v>8</v>
      </c>
      <c r="E1007" s="110">
        <v>8</v>
      </c>
      <c r="F1007" s="110">
        <v>8</v>
      </c>
      <c r="G1007" s="110">
        <v>9</v>
      </c>
      <c r="H1007" s="110"/>
      <c r="I1007" s="112">
        <v>30</v>
      </c>
      <c r="J1007" s="84">
        <f>IF(SUM(D1007:H1007)=0,"",AVERAGE(D1007:H1007)*I1007)</f>
        <v>247.5</v>
      </c>
    </row>
    <row r="1008" spans="2:10" ht="15.75" thickBot="1" x14ac:dyDescent="0.3">
      <c r="B1008" s="85"/>
      <c r="C1008" s="83" t="s">
        <v>153</v>
      </c>
      <c r="D1008" s="110">
        <v>8</v>
      </c>
      <c r="E1008" s="110">
        <v>8</v>
      </c>
      <c r="F1008" s="110">
        <v>8</v>
      </c>
      <c r="G1008" s="110">
        <v>8</v>
      </c>
      <c r="H1008" s="110"/>
      <c r="I1008" s="112">
        <v>25</v>
      </c>
      <c r="J1008" s="84">
        <f>IF(SUM(D1008:H1008)=0,"",AVERAGE(D1008:H1008)*I1008)</f>
        <v>200</v>
      </c>
    </row>
    <row r="1009" spans="2:10" ht="15.75" thickBot="1" x14ac:dyDescent="0.3">
      <c r="B1009" s="82">
        <v>4</v>
      </c>
      <c r="C1009" s="87" t="s">
        <v>107</v>
      </c>
      <c r="D1009" s="75"/>
      <c r="E1009" s="75"/>
      <c r="F1009" s="75"/>
      <c r="G1009" s="75"/>
      <c r="H1009" s="75"/>
      <c r="I1009" s="77"/>
      <c r="J1009" s="76" t="str">
        <f>IF(SUM(J1010:J1011)=0,"",SUM(J1010:J1011)+$J$996)</f>
        <v/>
      </c>
    </row>
    <row r="1010" spans="2:10" x14ac:dyDescent="0.25">
      <c r="B1010" s="85"/>
      <c r="C1010" s="83" t="s">
        <v>103</v>
      </c>
      <c r="D1010" s="110"/>
      <c r="E1010" s="110"/>
      <c r="F1010" s="110"/>
      <c r="G1010" s="110"/>
      <c r="H1010" s="110"/>
      <c r="I1010" s="112">
        <v>30</v>
      </c>
      <c r="J1010" s="84" t="str">
        <f>IF(SUM(D1010:H1010)=0,"",AVERAGE(D1010:H1010)*I1010)</f>
        <v/>
      </c>
    </row>
    <row r="1011" spans="2:10" ht="15.75" thickBot="1" x14ac:dyDescent="0.3">
      <c r="B1011" s="85"/>
      <c r="C1011" s="83" t="s">
        <v>153</v>
      </c>
      <c r="D1011" s="110"/>
      <c r="E1011" s="110"/>
      <c r="F1011" s="110"/>
      <c r="G1011" s="110"/>
      <c r="H1011" s="110"/>
      <c r="I1011" s="112">
        <v>25</v>
      </c>
      <c r="J1011" s="84" t="str">
        <f>IF(SUM(D1011:H1011)=0,"",AVERAGE(D1011:H1011)*I1011)</f>
        <v/>
      </c>
    </row>
    <row r="1012" spans="2:10" ht="15.75" thickBot="1" x14ac:dyDescent="0.3">
      <c r="B1012" s="82">
        <v>5</v>
      </c>
      <c r="C1012" s="87" t="s">
        <v>108</v>
      </c>
      <c r="D1012" s="75"/>
      <c r="E1012" s="75"/>
      <c r="F1012" s="75"/>
      <c r="G1012" s="75"/>
      <c r="H1012" s="75"/>
      <c r="I1012" s="77"/>
      <c r="J1012" s="76" t="str">
        <f>IF(SUM(J1013:J1014)=0,"",SUM(J1013:J1014)+$J$996)</f>
        <v/>
      </c>
    </row>
    <row r="1013" spans="2:10" x14ac:dyDescent="0.25">
      <c r="B1013" s="85"/>
      <c r="C1013" s="83" t="s">
        <v>103</v>
      </c>
      <c r="D1013" s="110"/>
      <c r="E1013" s="110"/>
      <c r="F1013" s="110"/>
      <c r="G1013" s="110"/>
      <c r="H1013" s="110"/>
      <c r="I1013" s="112">
        <v>30</v>
      </c>
      <c r="J1013" s="84" t="str">
        <f>IF(SUM(D1013:H1013)=0,"",AVERAGE(D1013:H1013)*I1013)</f>
        <v/>
      </c>
    </row>
    <row r="1014" spans="2:10" ht="15.75" thickBot="1" x14ac:dyDescent="0.3">
      <c r="B1014" s="85"/>
      <c r="C1014" s="83" t="s">
        <v>153</v>
      </c>
      <c r="D1014" s="110"/>
      <c r="E1014" s="110"/>
      <c r="F1014" s="110"/>
      <c r="G1014" s="110"/>
      <c r="H1014" s="110"/>
      <c r="I1014" s="112">
        <v>25</v>
      </c>
      <c r="J1014" s="84" t="str">
        <f>IF(SUM(D1014:H1014)=0,"",AVERAGE(D1014:H1014)*I1014)</f>
        <v/>
      </c>
    </row>
    <row r="1015" spans="2:10" ht="15.75" thickBot="1" x14ac:dyDescent="0.3">
      <c r="B1015" s="82">
        <v>6</v>
      </c>
      <c r="C1015" s="87" t="s">
        <v>109</v>
      </c>
      <c r="D1015" s="75"/>
      <c r="E1015" s="75"/>
      <c r="F1015" s="75"/>
      <c r="G1015" s="75"/>
      <c r="H1015" s="75"/>
      <c r="I1015" s="77"/>
      <c r="J1015" s="76" t="str">
        <f>IF(SUM(J1016:J1017)=0,"",SUM(J1016:J1017)+$J$996)</f>
        <v/>
      </c>
    </row>
    <row r="1016" spans="2:10" x14ac:dyDescent="0.25">
      <c r="B1016" s="85"/>
      <c r="C1016" s="83" t="s">
        <v>103</v>
      </c>
      <c r="D1016" s="110"/>
      <c r="E1016" s="110"/>
      <c r="F1016" s="110"/>
      <c r="G1016" s="110"/>
      <c r="H1016" s="110"/>
      <c r="I1016" s="112">
        <v>30</v>
      </c>
      <c r="J1016" s="84" t="str">
        <f>IF(SUM(D1016:H1016)=0,"",AVERAGE(D1016:H1016)*I1016)</f>
        <v/>
      </c>
    </row>
    <row r="1017" spans="2:10" ht="15.75" thickBot="1" x14ac:dyDescent="0.3">
      <c r="B1017" s="85"/>
      <c r="C1017" s="83" t="s">
        <v>153</v>
      </c>
      <c r="D1017" s="110"/>
      <c r="E1017" s="110"/>
      <c r="F1017" s="110"/>
      <c r="G1017" s="110"/>
      <c r="H1017" s="110"/>
      <c r="I1017" s="112">
        <v>25</v>
      </c>
      <c r="J1017" s="84" t="str">
        <f>IF(SUM(D1017:H1017)=0,"",AVERAGE(D1017:H1017)*I1017)</f>
        <v/>
      </c>
    </row>
    <row r="1018" spans="2:10" ht="15.75" thickBot="1" x14ac:dyDescent="0.3">
      <c r="B1018" s="82">
        <v>7</v>
      </c>
      <c r="C1018" s="87" t="s">
        <v>110</v>
      </c>
      <c r="D1018" s="75"/>
      <c r="E1018" s="75"/>
      <c r="F1018" s="75"/>
      <c r="G1018" s="75"/>
      <c r="H1018" s="75"/>
      <c r="I1018" s="77"/>
      <c r="J1018" s="76">
        <f>IF(SUM(J1019:J1020)=0,"",SUM(J1019:J1020)+$J$996)</f>
        <v>658.75</v>
      </c>
    </row>
    <row r="1019" spans="2:10" x14ac:dyDescent="0.25">
      <c r="B1019" s="85"/>
      <c r="C1019" s="83" t="s">
        <v>103</v>
      </c>
      <c r="D1019" s="110">
        <v>8</v>
      </c>
      <c r="E1019" s="110">
        <v>8</v>
      </c>
      <c r="F1019" s="110">
        <v>8</v>
      </c>
      <c r="G1019" s="110">
        <v>9</v>
      </c>
      <c r="H1019" s="110"/>
      <c r="I1019" s="112">
        <v>30</v>
      </c>
      <c r="J1019" s="84">
        <f>IF(SUM(D1019:H1019)=0,"",AVERAGE(D1019:H1019)*I1019)</f>
        <v>247.5</v>
      </c>
    </row>
    <row r="1020" spans="2:10" ht="15.75" thickBot="1" x14ac:dyDescent="0.3">
      <c r="B1020" s="85"/>
      <c r="C1020" s="83" t="s">
        <v>153</v>
      </c>
      <c r="D1020" s="110">
        <v>8</v>
      </c>
      <c r="E1020" s="110">
        <v>8</v>
      </c>
      <c r="F1020" s="110">
        <v>8</v>
      </c>
      <c r="G1020" s="110">
        <v>8</v>
      </c>
      <c r="H1020" s="110"/>
      <c r="I1020" s="112">
        <v>25</v>
      </c>
      <c r="J1020" s="84">
        <f>IF(SUM(D1020:H1020)=0,"",AVERAGE(D1020:H1020)*I1020)</f>
        <v>200</v>
      </c>
    </row>
    <row r="1021" spans="2:10" ht="15.75" thickBot="1" x14ac:dyDescent="0.3">
      <c r="B1021" s="82">
        <v>8</v>
      </c>
      <c r="C1021" s="87" t="s">
        <v>111</v>
      </c>
      <c r="D1021" s="75"/>
      <c r="E1021" s="75"/>
      <c r="F1021" s="75"/>
      <c r="G1021" s="75"/>
      <c r="H1021" s="75"/>
      <c r="I1021" s="77"/>
      <c r="J1021" s="76">
        <f>IF(SUM(J1022:J1023)=0,"",SUM(J1022:J1023)+$J$996)</f>
        <v>645</v>
      </c>
    </row>
    <row r="1022" spans="2:10" x14ac:dyDescent="0.25">
      <c r="B1022" s="85"/>
      <c r="C1022" s="83" t="s">
        <v>103</v>
      </c>
      <c r="D1022" s="110">
        <v>7</v>
      </c>
      <c r="E1022" s="110">
        <v>8</v>
      </c>
      <c r="F1022" s="110">
        <v>8</v>
      </c>
      <c r="G1022" s="110">
        <v>9</v>
      </c>
      <c r="H1022" s="110"/>
      <c r="I1022" s="112">
        <v>30</v>
      </c>
      <c r="J1022" s="84">
        <f>IF(SUM(D1022:H1022)=0,"",AVERAGE(D1022:H1022)*I1022)</f>
        <v>240</v>
      </c>
    </row>
    <row r="1023" spans="2:10" ht="15.75" thickBot="1" x14ac:dyDescent="0.3">
      <c r="B1023" s="85"/>
      <c r="C1023" s="83" t="s">
        <v>153</v>
      </c>
      <c r="D1023" s="110">
        <v>7</v>
      </c>
      <c r="E1023" s="110">
        <v>8</v>
      </c>
      <c r="F1023" s="110">
        <v>8</v>
      </c>
      <c r="G1023" s="110">
        <v>8</v>
      </c>
      <c r="H1023" s="110"/>
      <c r="I1023" s="112">
        <v>25</v>
      </c>
      <c r="J1023" s="84">
        <f>IF(SUM(D1023:H1023)=0,"",AVERAGE(D1023:H1023)*I1023)</f>
        <v>193.75</v>
      </c>
    </row>
    <row r="1024" spans="2:10" ht="15.75" thickBot="1" x14ac:dyDescent="0.3">
      <c r="B1024" s="82">
        <v>9</v>
      </c>
      <c r="C1024" s="87" t="s">
        <v>112</v>
      </c>
      <c r="D1024" s="75"/>
      <c r="E1024" s="75"/>
      <c r="F1024" s="75"/>
      <c r="G1024" s="75"/>
      <c r="H1024" s="75"/>
      <c r="I1024" s="77"/>
      <c r="J1024" s="76">
        <f>IF(SUM(J1025:J1026)=0,"",SUM(J1025:J1026)+$J$996)</f>
        <v>658.75</v>
      </c>
    </row>
    <row r="1025" spans="2:10" x14ac:dyDescent="0.25">
      <c r="B1025" s="85"/>
      <c r="C1025" s="83" t="s">
        <v>103</v>
      </c>
      <c r="D1025" s="110">
        <v>8</v>
      </c>
      <c r="E1025" s="110">
        <v>8</v>
      </c>
      <c r="F1025" s="110">
        <v>8</v>
      </c>
      <c r="G1025" s="110">
        <v>9</v>
      </c>
      <c r="H1025" s="110"/>
      <c r="I1025" s="112">
        <v>30</v>
      </c>
      <c r="J1025" s="84">
        <f>IF(SUM(D1025:H1025)=0,"",AVERAGE(D1025:H1025)*I1025)</f>
        <v>247.5</v>
      </c>
    </row>
    <row r="1026" spans="2:10" ht="15.75" thickBot="1" x14ac:dyDescent="0.3">
      <c r="B1026" s="88"/>
      <c r="C1026" s="55" t="s">
        <v>153</v>
      </c>
      <c r="D1026" s="111">
        <v>8</v>
      </c>
      <c r="E1026" s="111">
        <v>8</v>
      </c>
      <c r="F1026" s="111">
        <v>8</v>
      </c>
      <c r="G1026" s="111">
        <v>8</v>
      </c>
      <c r="H1026" s="111"/>
      <c r="I1026" s="113">
        <v>25</v>
      </c>
      <c r="J1026" s="89">
        <f>IF(SUM(D1026:H1026)=0,"",AVERAGE(D1026:H1026)*I1026)</f>
        <v>200</v>
      </c>
    </row>
    <row r="1027" spans="2:10" ht="15.75" thickBot="1" x14ac:dyDescent="0.3">
      <c r="B1027" s="90"/>
      <c r="C1027" s="90"/>
      <c r="D1027" s="90"/>
      <c r="E1027" s="90"/>
      <c r="F1027" s="90"/>
      <c r="G1027" s="90"/>
      <c r="H1027" s="90"/>
      <c r="I1027" s="92"/>
      <c r="J1027" s="90"/>
    </row>
    <row r="1028" spans="2:10" ht="15.75" thickBot="1" x14ac:dyDescent="0.3">
      <c r="B1028" s="78" t="s">
        <v>224</v>
      </c>
      <c r="C1028" s="79" t="s">
        <v>151</v>
      </c>
      <c r="D1028" s="80"/>
      <c r="E1028" s="80"/>
      <c r="F1028" s="80"/>
      <c r="G1028" s="80"/>
      <c r="H1028" s="80"/>
      <c r="I1028" s="81"/>
      <c r="J1028" s="76">
        <f>IF(SUM(J1029:J1030)=0,0,SUM(J1029:J1030))</f>
        <v>181.25</v>
      </c>
    </row>
    <row r="1029" spans="2:10" x14ac:dyDescent="0.25">
      <c r="B1029" s="82" t="str">
        <f>KEY!$B$46</f>
        <v>STAR ASSET SECURITY</v>
      </c>
      <c r="C1029" s="83" t="s">
        <v>152</v>
      </c>
      <c r="D1029" s="110">
        <v>10</v>
      </c>
      <c r="E1029" s="110">
        <v>5</v>
      </c>
      <c r="F1029" s="110">
        <v>8</v>
      </c>
      <c r="G1029" s="110">
        <v>6</v>
      </c>
      <c r="H1029" s="110"/>
      <c r="I1029" s="112">
        <v>15</v>
      </c>
      <c r="J1029" s="84">
        <f>IF(SUM(D1029:H1029)=0,"",AVERAGE(D1029:H1029)*I1029)</f>
        <v>108.75</v>
      </c>
    </row>
    <row r="1030" spans="2:10" x14ac:dyDescent="0.25">
      <c r="B1030" s="85"/>
      <c r="C1030" s="83" t="s">
        <v>99</v>
      </c>
      <c r="D1030" s="110">
        <v>7</v>
      </c>
      <c r="E1030" s="110">
        <v>6</v>
      </c>
      <c r="F1030" s="110">
        <v>8</v>
      </c>
      <c r="G1030" s="110">
        <v>8</v>
      </c>
      <c r="H1030" s="110"/>
      <c r="I1030" s="112">
        <v>10</v>
      </c>
      <c r="J1030" s="84">
        <f>IF(SUM(D1030:H1030)=0,"",AVERAGE(D1030:H1030)*I1030)</f>
        <v>72.5</v>
      </c>
    </row>
    <row r="1031" spans="2:10" ht="15.75" thickBot="1" x14ac:dyDescent="0.3">
      <c r="B1031" s="85"/>
      <c r="C1031" s="83" t="s">
        <v>100</v>
      </c>
      <c r="D1031" s="110" t="s">
        <v>381</v>
      </c>
      <c r="E1031" s="110" t="s">
        <v>381</v>
      </c>
      <c r="F1031" s="110" t="s">
        <v>381</v>
      </c>
      <c r="G1031" s="110" t="s">
        <v>381</v>
      </c>
      <c r="H1031" s="110"/>
      <c r="I1031" s="123" t="s">
        <v>162</v>
      </c>
      <c r="J1031" s="86"/>
    </row>
    <row r="1032" spans="2:10" ht="15.75" thickBot="1" x14ac:dyDescent="0.3">
      <c r="B1032" s="82">
        <v>1</v>
      </c>
      <c r="C1032" s="87" t="s">
        <v>102</v>
      </c>
      <c r="D1032" s="75"/>
      <c r="E1032" s="75"/>
      <c r="F1032" s="75"/>
      <c r="G1032" s="75"/>
      <c r="H1032" s="75"/>
      <c r="I1032" s="77"/>
      <c r="J1032" s="76">
        <f>IF(SUM(J1033:J1034)=0,"",SUM(J1033:J1034)+$J$1028)</f>
        <v>551.25</v>
      </c>
    </row>
    <row r="1033" spans="2:10" x14ac:dyDescent="0.25">
      <c r="B1033" s="85"/>
      <c r="C1033" s="83" t="s">
        <v>103</v>
      </c>
      <c r="D1033" s="110">
        <v>8</v>
      </c>
      <c r="E1033" s="110">
        <v>5</v>
      </c>
      <c r="F1033" s="110">
        <v>8</v>
      </c>
      <c r="G1033" s="110">
        <v>5</v>
      </c>
      <c r="H1033" s="110"/>
      <c r="I1033" s="112">
        <v>30</v>
      </c>
      <c r="J1033" s="84">
        <f>IF(SUM(D1033:H1033)=0,"",AVERAGE(D1033:H1033)*I1033)</f>
        <v>195</v>
      </c>
    </row>
    <row r="1034" spans="2:10" ht="15.75" thickBot="1" x14ac:dyDescent="0.3">
      <c r="B1034" s="85"/>
      <c r="C1034" s="83" t="s">
        <v>153</v>
      </c>
      <c r="D1034" s="110">
        <v>7</v>
      </c>
      <c r="E1034" s="110">
        <v>5</v>
      </c>
      <c r="F1034" s="110">
        <v>8</v>
      </c>
      <c r="G1034" s="110">
        <v>8</v>
      </c>
      <c r="H1034" s="110"/>
      <c r="I1034" s="112">
        <v>25</v>
      </c>
      <c r="J1034" s="84">
        <f>IF(SUM(D1034:H1034)=0,"",AVERAGE(D1034:H1034)*I1034)</f>
        <v>175</v>
      </c>
    </row>
    <row r="1035" spans="2:10" ht="15.75" thickBot="1" x14ac:dyDescent="0.3">
      <c r="B1035" s="82">
        <v>2</v>
      </c>
      <c r="C1035" s="87" t="s">
        <v>105</v>
      </c>
      <c r="D1035" s="75"/>
      <c r="E1035" s="75"/>
      <c r="F1035" s="75"/>
      <c r="G1035" s="75"/>
      <c r="H1035" s="75"/>
      <c r="I1035" s="77"/>
      <c r="J1035" s="76">
        <f>IF(SUM(J1036:J1037)=0,"",SUM(J1036:J1037)+$J$1028)</f>
        <v>557.5</v>
      </c>
    </row>
    <row r="1036" spans="2:10" x14ac:dyDescent="0.25">
      <c r="B1036" s="85"/>
      <c r="C1036" s="83" t="s">
        <v>103</v>
      </c>
      <c r="D1036" s="110">
        <v>8</v>
      </c>
      <c r="E1036" s="110">
        <v>5</v>
      </c>
      <c r="F1036" s="110">
        <v>8</v>
      </c>
      <c r="G1036" s="110">
        <v>5</v>
      </c>
      <c r="H1036" s="110"/>
      <c r="I1036" s="112">
        <v>30</v>
      </c>
      <c r="J1036" s="84">
        <f>IF(SUM(D1036:H1036)=0,"",AVERAGE(D1036:H1036)*I1036)</f>
        <v>195</v>
      </c>
    </row>
    <row r="1037" spans="2:10" ht="15.75" thickBot="1" x14ac:dyDescent="0.3">
      <c r="B1037" s="85"/>
      <c r="C1037" s="83" t="s">
        <v>153</v>
      </c>
      <c r="D1037" s="110">
        <v>8</v>
      </c>
      <c r="E1037" s="110">
        <v>5</v>
      </c>
      <c r="F1037" s="110">
        <v>8</v>
      </c>
      <c r="G1037" s="110">
        <v>8</v>
      </c>
      <c r="H1037" s="110"/>
      <c r="I1037" s="112">
        <v>25</v>
      </c>
      <c r="J1037" s="84">
        <f>IF(SUM(D1037:H1037)=0,"",AVERAGE(D1037:H1037)*I1037)</f>
        <v>181.25</v>
      </c>
    </row>
    <row r="1038" spans="2:10" ht="15.75" thickBot="1" x14ac:dyDescent="0.3">
      <c r="B1038" s="82">
        <v>3</v>
      </c>
      <c r="C1038" s="87" t="s">
        <v>106</v>
      </c>
      <c r="D1038" s="75"/>
      <c r="E1038" s="75"/>
      <c r="F1038" s="75"/>
      <c r="G1038" s="75"/>
      <c r="H1038" s="75"/>
      <c r="I1038" s="77"/>
      <c r="J1038" s="76">
        <f>IF(SUM(J1039:J1040)=0,"",SUM(J1039:J1040)+$J$1028)</f>
        <v>551.25</v>
      </c>
    </row>
    <row r="1039" spans="2:10" x14ac:dyDescent="0.25">
      <c r="B1039" s="85"/>
      <c r="C1039" s="83" t="s">
        <v>103</v>
      </c>
      <c r="D1039" s="110">
        <v>8</v>
      </c>
      <c r="E1039" s="110">
        <v>5</v>
      </c>
      <c r="F1039" s="110">
        <v>8</v>
      </c>
      <c r="G1039" s="110">
        <v>5</v>
      </c>
      <c r="H1039" s="110"/>
      <c r="I1039" s="112">
        <v>30</v>
      </c>
      <c r="J1039" s="84">
        <f>IF(SUM(D1039:H1039)=0,"",AVERAGE(D1039:H1039)*I1039)</f>
        <v>195</v>
      </c>
    </row>
    <row r="1040" spans="2:10" ht="15.75" thickBot="1" x14ac:dyDescent="0.3">
      <c r="B1040" s="85"/>
      <c r="C1040" s="83" t="s">
        <v>153</v>
      </c>
      <c r="D1040" s="110">
        <v>7</v>
      </c>
      <c r="E1040" s="110">
        <v>5</v>
      </c>
      <c r="F1040" s="110">
        <v>8</v>
      </c>
      <c r="G1040" s="110">
        <v>8</v>
      </c>
      <c r="H1040" s="110"/>
      <c r="I1040" s="112">
        <v>25</v>
      </c>
      <c r="J1040" s="84">
        <f>IF(SUM(D1040:H1040)=0,"",AVERAGE(D1040:H1040)*I1040)</f>
        <v>175</v>
      </c>
    </row>
    <row r="1041" spans="2:10" ht="15.75" thickBot="1" x14ac:dyDescent="0.3">
      <c r="B1041" s="82">
        <v>4</v>
      </c>
      <c r="C1041" s="87" t="s">
        <v>107</v>
      </c>
      <c r="D1041" s="75"/>
      <c r="E1041" s="75"/>
      <c r="F1041" s="75"/>
      <c r="G1041" s="75"/>
      <c r="H1041" s="75"/>
      <c r="I1041" s="77"/>
      <c r="J1041" s="76">
        <f>IF(SUM(J1042:J1043)=0,"",SUM(J1042:J1043)+$J$1028)</f>
        <v>551.25</v>
      </c>
    </row>
    <row r="1042" spans="2:10" x14ac:dyDescent="0.25">
      <c r="B1042" s="85"/>
      <c r="C1042" s="83" t="s">
        <v>103</v>
      </c>
      <c r="D1042" s="110">
        <v>8</v>
      </c>
      <c r="E1042" s="110">
        <v>5</v>
      </c>
      <c r="F1042" s="110">
        <v>8</v>
      </c>
      <c r="G1042" s="110">
        <v>5</v>
      </c>
      <c r="H1042" s="110"/>
      <c r="I1042" s="112">
        <v>30</v>
      </c>
      <c r="J1042" s="84">
        <f>IF(SUM(D1042:H1042)=0,"",AVERAGE(D1042:H1042)*I1042)</f>
        <v>195</v>
      </c>
    </row>
    <row r="1043" spans="2:10" ht="15.75" thickBot="1" x14ac:dyDescent="0.3">
      <c r="B1043" s="85"/>
      <c r="C1043" s="83" t="s">
        <v>153</v>
      </c>
      <c r="D1043" s="110">
        <v>7</v>
      </c>
      <c r="E1043" s="110">
        <v>5</v>
      </c>
      <c r="F1043" s="110">
        <v>8</v>
      </c>
      <c r="G1043" s="110">
        <v>8</v>
      </c>
      <c r="H1043" s="110"/>
      <c r="I1043" s="112">
        <v>25</v>
      </c>
      <c r="J1043" s="84">
        <f>IF(SUM(D1043:H1043)=0,"",AVERAGE(D1043:H1043)*I1043)</f>
        <v>175</v>
      </c>
    </row>
    <row r="1044" spans="2:10" ht="15.75" thickBot="1" x14ac:dyDescent="0.3">
      <c r="B1044" s="82">
        <v>5</v>
      </c>
      <c r="C1044" s="87" t="s">
        <v>108</v>
      </c>
      <c r="D1044" s="75"/>
      <c r="E1044" s="75"/>
      <c r="F1044" s="75"/>
      <c r="G1044" s="75"/>
      <c r="H1044" s="75"/>
      <c r="I1044" s="77"/>
      <c r="J1044" s="76">
        <f>IF(SUM(J1045:J1046)=0,"",SUM(J1045:J1046)+$J$1028)</f>
        <v>543.75</v>
      </c>
    </row>
    <row r="1045" spans="2:10" x14ac:dyDescent="0.25">
      <c r="B1045" s="85"/>
      <c r="C1045" s="83" t="s">
        <v>103</v>
      </c>
      <c r="D1045" s="110">
        <v>7</v>
      </c>
      <c r="E1045" s="110">
        <v>5</v>
      </c>
      <c r="F1045" s="110">
        <v>8</v>
      </c>
      <c r="G1045" s="110">
        <v>5</v>
      </c>
      <c r="H1045" s="110"/>
      <c r="I1045" s="112">
        <v>30</v>
      </c>
      <c r="J1045" s="84">
        <f>IF(SUM(D1045:H1045)=0,"",AVERAGE(D1045:H1045)*I1045)</f>
        <v>187.5</v>
      </c>
    </row>
    <row r="1046" spans="2:10" ht="15.75" thickBot="1" x14ac:dyDescent="0.3">
      <c r="B1046" s="85"/>
      <c r="C1046" s="83" t="s">
        <v>153</v>
      </c>
      <c r="D1046" s="110">
        <v>7</v>
      </c>
      <c r="E1046" s="110">
        <v>5</v>
      </c>
      <c r="F1046" s="110">
        <v>8</v>
      </c>
      <c r="G1046" s="110">
        <v>8</v>
      </c>
      <c r="H1046" s="110"/>
      <c r="I1046" s="112">
        <v>25</v>
      </c>
      <c r="J1046" s="84">
        <f>IF(SUM(D1046:H1046)=0,"",AVERAGE(D1046:H1046)*I1046)</f>
        <v>175</v>
      </c>
    </row>
    <row r="1047" spans="2:10" ht="15.75" thickBot="1" x14ac:dyDescent="0.3">
      <c r="B1047" s="82">
        <v>6</v>
      </c>
      <c r="C1047" s="87" t="s">
        <v>109</v>
      </c>
      <c r="D1047" s="75"/>
      <c r="E1047" s="75"/>
      <c r="F1047" s="75"/>
      <c r="G1047" s="75"/>
      <c r="H1047" s="75"/>
      <c r="I1047" s="77"/>
      <c r="J1047" s="76">
        <f>IF(SUM(J1048:J1049)=0,"",SUM(J1048:J1049)+$J$1028)</f>
        <v>571.25</v>
      </c>
    </row>
    <row r="1048" spans="2:10" x14ac:dyDescent="0.25">
      <c r="B1048" s="85"/>
      <c r="C1048" s="83" t="s">
        <v>103</v>
      </c>
      <c r="D1048" s="110">
        <v>9</v>
      </c>
      <c r="E1048" s="110">
        <v>5</v>
      </c>
      <c r="F1048" s="110">
        <v>8</v>
      </c>
      <c r="G1048" s="110">
        <v>5</v>
      </c>
      <c r="H1048" s="110"/>
      <c r="I1048" s="112">
        <v>30</v>
      </c>
      <c r="J1048" s="84">
        <f>IF(SUM(D1048:H1048)=0,"",AVERAGE(D1048:H1048)*I1048)</f>
        <v>202.5</v>
      </c>
    </row>
    <row r="1049" spans="2:10" ht="15.75" thickBot="1" x14ac:dyDescent="0.3">
      <c r="B1049" s="85"/>
      <c r="C1049" s="83" t="s">
        <v>153</v>
      </c>
      <c r="D1049" s="110">
        <v>9</v>
      </c>
      <c r="E1049" s="110">
        <v>5</v>
      </c>
      <c r="F1049" s="110">
        <v>8</v>
      </c>
      <c r="G1049" s="110">
        <v>8</v>
      </c>
      <c r="H1049" s="110"/>
      <c r="I1049" s="112">
        <v>25</v>
      </c>
      <c r="J1049" s="84">
        <f>IF(SUM(D1049:H1049)=0,"",AVERAGE(D1049:H1049)*I1049)</f>
        <v>187.5</v>
      </c>
    </row>
    <row r="1050" spans="2:10" ht="15.75" thickBot="1" x14ac:dyDescent="0.3">
      <c r="B1050" s="82">
        <v>7</v>
      </c>
      <c r="C1050" s="87" t="s">
        <v>110</v>
      </c>
      <c r="D1050" s="75"/>
      <c r="E1050" s="75"/>
      <c r="F1050" s="75"/>
      <c r="G1050" s="75"/>
      <c r="H1050" s="75"/>
      <c r="I1050" s="77"/>
      <c r="J1050" s="76">
        <f>IF(SUM(J1051:J1052)=0,"",SUM(J1051:J1052)+$J$1028)</f>
        <v>571.25</v>
      </c>
    </row>
    <row r="1051" spans="2:10" x14ac:dyDescent="0.25">
      <c r="B1051" s="85"/>
      <c r="C1051" s="83" t="s">
        <v>103</v>
      </c>
      <c r="D1051" s="110">
        <v>9</v>
      </c>
      <c r="E1051" s="110">
        <v>5</v>
      </c>
      <c r="F1051" s="110">
        <v>8</v>
      </c>
      <c r="G1051" s="110">
        <v>5</v>
      </c>
      <c r="H1051" s="110"/>
      <c r="I1051" s="112">
        <v>30</v>
      </c>
      <c r="J1051" s="84">
        <f>IF(SUM(D1051:H1051)=0,"",AVERAGE(D1051:H1051)*I1051)</f>
        <v>202.5</v>
      </c>
    </row>
    <row r="1052" spans="2:10" ht="15.75" thickBot="1" x14ac:dyDescent="0.3">
      <c r="B1052" s="85"/>
      <c r="C1052" s="83" t="s">
        <v>153</v>
      </c>
      <c r="D1052" s="110">
        <v>9</v>
      </c>
      <c r="E1052" s="110">
        <v>5</v>
      </c>
      <c r="F1052" s="110">
        <v>8</v>
      </c>
      <c r="G1052" s="110">
        <v>8</v>
      </c>
      <c r="H1052" s="110"/>
      <c r="I1052" s="112">
        <v>25</v>
      </c>
      <c r="J1052" s="84">
        <f>IF(SUM(D1052:H1052)=0,"",AVERAGE(D1052:H1052)*I1052)</f>
        <v>187.5</v>
      </c>
    </row>
    <row r="1053" spans="2:10" ht="15.75" thickBot="1" x14ac:dyDescent="0.3">
      <c r="B1053" s="82">
        <v>8</v>
      </c>
      <c r="C1053" s="87" t="s">
        <v>111</v>
      </c>
      <c r="D1053" s="75"/>
      <c r="E1053" s="75"/>
      <c r="F1053" s="75"/>
      <c r="G1053" s="75"/>
      <c r="H1053" s="75"/>
      <c r="I1053" s="77"/>
      <c r="J1053" s="76" t="str">
        <f>IF(SUM(J1054:J1055)=0,"",SUM(J1054:J1055)+$J$1028)</f>
        <v/>
      </c>
    </row>
    <row r="1054" spans="2:10" x14ac:dyDescent="0.25">
      <c r="B1054" s="85"/>
      <c r="C1054" s="83" t="s">
        <v>103</v>
      </c>
      <c r="D1054" s="110"/>
      <c r="E1054" s="110"/>
      <c r="F1054" s="110"/>
      <c r="G1054" s="110"/>
      <c r="H1054" s="110"/>
      <c r="I1054" s="112">
        <v>30</v>
      </c>
      <c r="J1054" s="84" t="str">
        <f>IF(SUM(D1054:H1054)=0,"",AVERAGE(D1054:H1054)*I1054)</f>
        <v/>
      </c>
    </row>
    <row r="1055" spans="2:10" ht="15.75" thickBot="1" x14ac:dyDescent="0.3">
      <c r="B1055" s="85"/>
      <c r="C1055" s="83" t="s">
        <v>153</v>
      </c>
      <c r="D1055" s="110"/>
      <c r="E1055" s="110"/>
      <c r="F1055" s="110"/>
      <c r="G1055" s="110"/>
      <c r="H1055" s="110"/>
      <c r="I1055" s="112">
        <v>25</v>
      </c>
      <c r="J1055" s="84" t="str">
        <f>IF(SUM(D1055:H1055)=0,"",AVERAGE(D1055:H1055)*I1055)</f>
        <v/>
      </c>
    </row>
    <row r="1056" spans="2:10" ht="15.75" thickBot="1" x14ac:dyDescent="0.3">
      <c r="B1056" s="82">
        <v>9</v>
      </c>
      <c r="C1056" s="87" t="s">
        <v>112</v>
      </c>
      <c r="D1056" s="75"/>
      <c r="E1056" s="75"/>
      <c r="F1056" s="75"/>
      <c r="G1056" s="75"/>
      <c r="H1056" s="75"/>
      <c r="I1056" s="77"/>
      <c r="J1056" s="76">
        <f>IF(SUM(J1057:J1058)=0,"",SUM(J1057:J1058)+$J$1028)</f>
        <v>563.75</v>
      </c>
    </row>
    <row r="1057" spans="2:10" x14ac:dyDescent="0.25">
      <c r="B1057" s="85"/>
      <c r="C1057" s="83" t="s">
        <v>103</v>
      </c>
      <c r="D1057" s="110">
        <v>8</v>
      </c>
      <c r="E1057" s="110">
        <v>5</v>
      </c>
      <c r="F1057" s="110">
        <v>8</v>
      </c>
      <c r="G1057" s="110">
        <v>5</v>
      </c>
      <c r="H1057" s="110"/>
      <c r="I1057" s="112">
        <v>30</v>
      </c>
      <c r="J1057" s="84">
        <f>IF(SUM(D1057:H1057)=0,"",AVERAGE(D1057:H1057)*I1057)</f>
        <v>195</v>
      </c>
    </row>
    <row r="1058" spans="2:10" ht="15.75" thickBot="1" x14ac:dyDescent="0.3">
      <c r="B1058" s="88"/>
      <c r="C1058" s="55" t="s">
        <v>153</v>
      </c>
      <c r="D1058" s="111">
        <v>8</v>
      </c>
      <c r="E1058" s="111">
        <v>5</v>
      </c>
      <c r="F1058" s="111">
        <v>8</v>
      </c>
      <c r="G1058" s="111">
        <v>9</v>
      </c>
      <c r="H1058" s="111"/>
      <c r="I1058" s="113">
        <v>25</v>
      </c>
      <c r="J1058" s="89">
        <f>IF(SUM(D1058:H1058)=0,"",AVERAGE(D1058:H1058)*I1058)</f>
        <v>187.5</v>
      </c>
    </row>
    <row r="1059" spans="2:10" ht="15.75" thickBot="1" x14ac:dyDescent="0.3">
      <c r="B1059" s="90"/>
      <c r="C1059" s="90"/>
      <c r="D1059" s="90"/>
      <c r="E1059" s="90"/>
      <c r="F1059" s="90"/>
      <c r="G1059" s="90"/>
      <c r="H1059" s="90"/>
      <c r="I1059" s="92"/>
      <c r="J1059" s="90"/>
    </row>
    <row r="1060" spans="2:10" ht="15.75" thickBot="1" x14ac:dyDescent="0.3">
      <c r="B1060" s="78" t="s">
        <v>225</v>
      </c>
      <c r="C1060" s="79" t="s">
        <v>151</v>
      </c>
      <c r="D1060" s="80"/>
      <c r="E1060" s="80"/>
      <c r="F1060" s="80"/>
      <c r="G1060" s="80"/>
      <c r="H1060" s="80"/>
      <c r="I1060" s="81"/>
      <c r="J1060" s="76">
        <f>IF(SUM(J1061:J1062)=0,0,SUM(J1061:J1062))</f>
        <v>180</v>
      </c>
    </row>
    <row r="1061" spans="2:10" x14ac:dyDescent="0.25">
      <c r="B1061" s="82" t="str">
        <f>KEY!$B$47</f>
        <v>SURVEILLANCE SYSTEMS INCORPORATED</v>
      </c>
      <c r="C1061" s="83" t="s">
        <v>152</v>
      </c>
      <c r="D1061" s="110">
        <v>10</v>
      </c>
      <c r="E1061" s="110">
        <v>6</v>
      </c>
      <c r="F1061" s="110">
        <v>6</v>
      </c>
      <c r="G1061" s="110">
        <v>8</v>
      </c>
      <c r="H1061" s="110"/>
      <c r="I1061" s="112">
        <v>15</v>
      </c>
      <c r="J1061" s="84">
        <f>IF(SUM(D1061:H1061)=0,"",AVERAGE(D1061:H1061)*I1061)</f>
        <v>112.5</v>
      </c>
    </row>
    <row r="1062" spans="2:10" x14ac:dyDescent="0.25">
      <c r="B1062" s="85"/>
      <c r="C1062" s="83" t="s">
        <v>99</v>
      </c>
      <c r="D1062" s="110">
        <v>7</v>
      </c>
      <c r="E1062" s="110">
        <v>6</v>
      </c>
      <c r="F1062" s="110">
        <v>6</v>
      </c>
      <c r="G1062" s="110">
        <v>8</v>
      </c>
      <c r="H1062" s="110"/>
      <c r="I1062" s="112">
        <v>10</v>
      </c>
      <c r="J1062" s="84">
        <f>IF(SUM(D1062:H1062)=0,"",AVERAGE(D1062:H1062)*I1062)</f>
        <v>67.5</v>
      </c>
    </row>
    <row r="1063" spans="2:10" ht="15.75" thickBot="1" x14ac:dyDescent="0.3">
      <c r="B1063" s="85"/>
      <c r="C1063" s="83" t="s">
        <v>100</v>
      </c>
      <c r="D1063" s="110" t="s">
        <v>381</v>
      </c>
      <c r="E1063" s="110" t="s">
        <v>381</v>
      </c>
      <c r="F1063" s="110" t="s">
        <v>381</v>
      </c>
      <c r="G1063" s="110" t="s">
        <v>381</v>
      </c>
      <c r="H1063" s="110"/>
      <c r="I1063" s="123" t="s">
        <v>162</v>
      </c>
      <c r="J1063" s="86"/>
    </row>
    <row r="1064" spans="2:10" ht="15.75" thickBot="1" x14ac:dyDescent="0.3">
      <c r="B1064" s="82">
        <v>1</v>
      </c>
      <c r="C1064" s="87" t="s">
        <v>102</v>
      </c>
      <c r="D1064" s="75"/>
      <c r="E1064" s="75"/>
      <c r="F1064" s="75"/>
      <c r="G1064" s="75"/>
      <c r="H1064" s="75"/>
      <c r="I1064" s="77"/>
      <c r="J1064" s="76" t="str">
        <f>IF(SUM(J1065:J1066)=0,"",SUM(J1065:J1066)+$J$1060)</f>
        <v/>
      </c>
    </row>
    <row r="1065" spans="2:10" x14ac:dyDescent="0.25">
      <c r="B1065" s="85"/>
      <c r="C1065" s="83" t="s">
        <v>103</v>
      </c>
      <c r="D1065" s="110"/>
      <c r="E1065" s="110"/>
      <c r="F1065" s="110"/>
      <c r="G1065" s="110"/>
      <c r="H1065" s="110"/>
      <c r="I1065" s="112">
        <v>30</v>
      </c>
      <c r="J1065" s="84" t="str">
        <f>IF(SUM(D1065:H1065)=0,"",AVERAGE(D1065:H1065)*I1065)</f>
        <v/>
      </c>
    </row>
    <row r="1066" spans="2:10" ht="15.75" thickBot="1" x14ac:dyDescent="0.3">
      <c r="B1066" s="85"/>
      <c r="C1066" s="83" t="s">
        <v>153</v>
      </c>
      <c r="D1066" s="110"/>
      <c r="E1066" s="110"/>
      <c r="F1066" s="110"/>
      <c r="G1066" s="110"/>
      <c r="H1066" s="110"/>
      <c r="I1066" s="112">
        <v>25</v>
      </c>
      <c r="J1066" s="84" t="str">
        <f>IF(SUM(D1066:H1066)=0,"",AVERAGE(D1066:H1066)*I1066)</f>
        <v/>
      </c>
    </row>
    <row r="1067" spans="2:10" ht="15.75" thickBot="1" x14ac:dyDescent="0.3">
      <c r="B1067" s="82">
        <v>2</v>
      </c>
      <c r="C1067" s="87" t="s">
        <v>105</v>
      </c>
      <c r="D1067" s="75"/>
      <c r="E1067" s="75"/>
      <c r="F1067" s="75"/>
      <c r="G1067" s="75"/>
      <c r="H1067" s="75"/>
      <c r="I1067" s="77"/>
      <c r="J1067" s="76" t="str">
        <f>IF(SUM(J1068:J1069)=0,"",SUM(J1068:J1069)+$J$1060)</f>
        <v/>
      </c>
    </row>
    <row r="1068" spans="2:10" x14ac:dyDescent="0.25">
      <c r="B1068" s="85"/>
      <c r="C1068" s="83" t="s">
        <v>103</v>
      </c>
      <c r="D1068" s="110"/>
      <c r="E1068" s="110"/>
      <c r="F1068" s="110"/>
      <c r="G1068" s="110"/>
      <c r="H1068" s="110"/>
      <c r="I1068" s="112">
        <v>30</v>
      </c>
      <c r="J1068" s="84" t="str">
        <f>IF(SUM(D1068:H1068)=0,"",AVERAGE(D1068:H1068)*I1068)</f>
        <v/>
      </c>
    </row>
    <row r="1069" spans="2:10" ht="15.75" thickBot="1" x14ac:dyDescent="0.3">
      <c r="B1069" s="85"/>
      <c r="C1069" s="83" t="s">
        <v>153</v>
      </c>
      <c r="D1069" s="110"/>
      <c r="E1069" s="110"/>
      <c r="F1069" s="110"/>
      <c r="G1069" s="110"/>
      <c r="H1069" s="110"/>
      <c r="I1069" s="112">
        <v>25</v>
      </c>
      <c r="J1069" s="84" t="str">
        <f>IF(SUM(D1069:H1069)=0,"",AVERAGE(D1069:H1069)*I1069)</f>
        <v/>
      </c>
    </row>
    <row r="1070" spans="2:10" ht="15.75" thickBot="1" x14ac:dyDescent="0.3">
      <c r="B1070" s="82">
        <v>3</v>
      </c>
      <c r="C1070" s="87" t="s">
        <v>106</v>
      </c>
      <c r="D1070" s="75"/>
      <c r="E1070" s="75"/>
      <c r="F1070" s="75"/>
      <c r="G1070" s="75"/>
      <c r="H1070" s="75"/>
      <c r="I1070" s="77"/>
      <c r="J1070" s="76" t="str">
        <f>IF(SUM(J1071:J1072)=0,"",SUM(J1071:J1072)+$J$1060)</f>
        <v/>
      </c>
    </row>
    <row r="1071" spans="2:10" x14ac:dyDescent="0.25">
      <c r="B1071" s="85"/>
      <c r="C1071" s="83" t="s">
        <v>103</v>
      </c>
      <c r="D1071" s="110"/>
      <c r="E1071" s="110"/>
      <c r="F1071" s="110"/>
      <c r="G1071" s="110"/>
      <c r="H1071" s="110"/>
      <c r="I1071" s="112">
        <v>30</v>
      </c>
      <c r="J1071" s="84" t="str">
        <f>IF(SUM(D1071:H1071)=0,"",AVERAGE(D1071:H1071)*I1071)</f>
        <v/>
      </c>
    </row>
    <row r="1072" spans="2:10" ht="15.75" thickBot="1" x14ac:dyDescent="0.3">
      <c r="B1072" s="85"/>
      <c r="C1072" s="83" t="s">
        <v>153</v>
      </c>
      <c r="D1072" s="110"/>
      <c r="E1072" s="110"/>
      <c r="F1072" s="110"/>
      <c r="G1072" s="110"/>
      <c r="H1072" s="110"/>
      <c r="I1072" s="112">
        <v>25</v>
      </c>
      <c r="J1072" s="84" t="str">
        <f>IF(SUM(D1072:H1072)=0,"",AVERAGE(D1072:H1072)*I1072)</f>
        <v/>
      </c>
    </row>
    <row r="1073" spans="2:10" ht="15.75" thickBot="1" x14ac:dyDescent="0.3">
      <c r="B1073" s="82">
        <v>4</v>
      </c>
      <c r="C1073" s="87" t="s">
        <v>107</v>
      </c>
      <c r="D1073" s="75"/>
      <c r="E1073" s="75"/>
      <c r="F1073" s="75"/>
      <c r="G1073" s="75"/>
      <c r="H1073" s="75"/>
      <c r="I1073" s="77"/>
      <c r="J1073" s="76" t="str">
        <f>IF(SUM(J1074:J1075)=0,"",SUM(J1074:J1075)+$J$1060)</f>
        <v/>
      </c>
    </row>
    <row r="1074" spans="2:10" x14ac:dyDescent="0.25">
      <c r="B1074" s="85"/>
      <c r="C1074" s="83" t="s">
        <v>103</v>
      </c>
      <c r="D1074" s="110"/>
      <c r="E1074" s="110"/>
      <c r="F1074" s="110"/>
      <c r="G1074" s="110"/>
      <c r="H1074" s="110"/>
      <c r="I1074" s="112">
        <v>30</v>
      </c>
      <c r="J1074" s="84" t="str">
        <f>IF(SUM(D1074:H1074)=0,"",AVERAGE(D1074:H1074)*I1074)</f>
        <v/>
      </c>
    </row>
    <row r="1075" spans="2:10" ht="15.75" thickBot="1" x14ac:dyDescent="0.3">
      <c r="B1075" s="85"/>
      <c r="C1075" s="83" t="s">
        <v>153</v>
      </c>
      <c r="D1075" s="110"/>
      <c r="E1075" s="110"/>
      <c r="F1075" s="110"/>
      <c r="G1075" s="110"/>
      <c r="H1075" s="110"/>
      <c r="I1075" s="112">
        <v>25</v>
      </c>
      <c r="J1075" s="84" t="str">
        <f>IF(SUM(D1075:H1075)=0,"",AVERAGE(D1075:H1075)*I1075)</f>
        <v/>
      </c>
    </row>
    <row r="1076" spans="2:10" ht="15.75" thickBot="1" x14ac:dyDescent="0.3">
      <c r="B1076" s="82">
        <v>5</v>
      </c>
      <c r="C1076" s="87" t="s">
        <v>108</v>
      </c>
      <c r="D1076" s="75"/>
      <c r="E1076" s="75"/>
      <c r="F1076" s="75"/>
      <c r="G1076" s="75"/>
      <c r="H1076" s="75"/>
      <c r="I1076" s="77"/>
      <c r="J1076" s="76" t="str">
        <f>IF(SUM(J1077:J1078)=0,"",SUM(J1077:J1078)+$J$1060)</f>
        <v/>
      </c>
    </row>
    <row r="1077" spans="2:10" x14ac:dyDescent="0.25">
      <c r="B1077" s="85"/>
      <c r="C1077" s="83" t="s">
        <v>103</v>
      </c>
      <c r="D1077" s="110"/>
      <c r="E1077" s="110"/>
      <c r="F1077" s="110"/>
      <c r="G1077" s="110"/>
      <c r="H1077" s="110"/>
      <c r="I1077" s="112">
        <v>30</v>
      </c>
      <c r="J1077" s="84" t="str">
        <f>IF(SUM(D1077:H1077)=0,"",AVERAGE(D1077:H1077)*I1077)</f>
        <v/>
      </c>
    </row>
    <row r="1078" spans="2:10" ht="15.75" thickBot="1" x14ac:dyDescent="0.3">
      <c r="B1078" s="85"/>
      <c r="C1078" s="83" t="s">
        <v>153</v>
      </c>
      <c r="D1078" s="110"/>
      <c r="E1078" s="110"/>
      <c r="F1078" s="110"/>
      <c r="G1078" s="110"/>
      <c r="H1078" s="110"/>
      <c r="I1078" s="112">
        <v>25</v>
      </c>
      <c r="J1078" s="84" t="str">
        <f>IF(SUM(D1078:H1078)=0,"",AVERAGE(D1078:H1078)*I1078)</f>
        <v/>
      </c>
    </row>
    <row r="1079" spans="2:10" ht="15.75" thickBot="1" x14ac:dyDescent="0.3">
      <c r="B1079" s="82">
        <v>6</v>
      </c>
      <c r="C1079" s="87" t="s">
        <v>109</v>
      </c>
      <c r="D1079" s="75"/>
      <c r="E1079" s="75"/>
      <c r="F1079" s="75"/>
      <c r="G1079" s="75"/>
      <c r="H1079" s="75"/>
      <c r="I1079" s="77"/>
      <c r="J1079" s="76" t="str">
        <f>IF(SUM(J1080:J1081)=0,"",SUM(J1080:J1081)+$J$1060)</f>
        <v/>
      </c>
    </row>
    <row r="1080" spans="2:10" x14ac:dyDescent="0.25">
      <c r="B1080" s="85"/>
      <c r="C1080" s="83" t="s">
        <v>103</v>
      </c>
      <c r="D1080" s="110"/>
      <c r="E1080" s="110"/>
      <c r="F1080" s="110"/>
      <c r="G1080" s="110"/>
      <c r="H1080" s="110"/>
      <c r="I1080" s="112">
        <v>30</v>
      </c>
      <c r="J1080" s="84" t="str">
        <f>IF(SUM(D1080:H1080)=0,"",AVERAGE(D1080:H1080)*I1080)</f>
        <v/>
      </c>
    </row>
    <row r="1081" spans="2:10" ht="15.75" thickBot="1" x14ac:dyDescent="0.3">
      <c r="B1081" s="85"/>
      <c r="C1081" s="83" t="s">
        <v>153</v>
      </c>
      <c r="D1081" s="110"/>
      <c r="E1081" s="110"/>
      <c r="F1081" s="110"/>
      <c r="G1081" s="110"/>
      <c r="H1081" s="110"/>
      <c r="I1081" s="112">
        <v>25</v>
      </c>
      <c r="J1081" s="84" t="str">
        <f>IF(SUM(D1081:H1081)=0,"",AVERAGE(D1081:H1081)*I1081)</f>
        <v/>
      </c>
    </row>
    <row r="1082" spans="2:10" ht="15.75" thickBot="1" x14ac:dyDescent="0.3">
      <c r="B1082" s="82">
        <v>7</v>
      </c>
      <c r="C1082" s="87" t="s">
        <v>110</v>
      </c>
      <c r="D1082" s="75"/>
      <c r="E1082" s="75"/>
      <c r="F1082" s="75"/>
      <c r="G1082" s="75"/>
      <c r="H1082" s="75"/>
      <c r="I1082" s="77"/>
      <c r="J1082" s="76" t="str">
        <f>IF(SUM(J1083:J1084)=0,"",SUM(J1083:J1084)+$J$1060)</f>
        <v/>
      </c>
    </row>
    <row r="1083" spans="2:10" x14ac:dyDescent="0.25">
      <c r="B1083" s="85"/>
      <c r="C1083" s="83" t="s">
        <v>103</v>
      </c>
      <c r="D1083" s="110"/>
      <c r="E1083" s="110"/>
      <c r="F1083" s="110"/>
      <c r="G1083" s="110"/>
      <c r="H1083" s="110"/>
      <c r="I1083" s="112">
        <v>30</v>
      </c>
      <c r="J1083" s="84" t="str">
        <f>IF(SUM(D1083:H1083)=0,"",AVERAGE(D1083:H1083)*I1083)</f>
        <v/>
      </c>
    </row>
    <row r="1084" spans="2:10" ht="15.75" thickBot="1" x14ac:dyDescent="0.3">
      <c r="B1084" s="85"/>
      <c r="C1084" s="83" t="s">
        <v>153</v>
      </c>
      <c r="D1084" s="110"/>
      <c r="E1084" s="110"/>
      <c r="F1084" s="110"/>
      <c r="G1084" s="110"/>
      <c r="H1084" s="110"/>
      <c r="I1084" s="112">
        <v>25</v>
      </c>
      <c r="J1084" s="84" t="str">
        <f>IF(SUM(D1084:H1084)=0,"",AVERAGE(D1084:H1084)*I1084)</f>
        <v/>
      </c>
    </row>
    <row r="1085" spans="2:10" ht="15.75" thickBot="1" x14ac:dyDescent="0.3">
      <c r="B1085" s="82">
        <v>8</v>
      </c>
      <c r="C1085" s="87" t="s">
        <v>111</v>
      </c>
      <c r="D1085" s="75"/>
      <c r="E1085" s="75"/>
      <c r="F1085" s="75"/>
      <c r="G1085" s="75"/>
      <c r="H1085" s="75"/>
      <c r="I1085" s="77"/>
      <c r="J1085" s="76" t="str">
        <f>IF(SUM(J1086:J1087)=0,"",SUM(J1086:J1087)+$J$1060)</f>
        <v/>
      </c>
    </row>
    <row r="1086" spans="2:10" x14ac:dyDescent="0.25">
      <c r="B1086" s="85"/>
      <c r="C1086" s="83" t="s">
        <v>103</v>
      </c>
      <c r="D1086" s="110"/>
      <c r="E1086" s="110"/>
      <c r="F1086" s="110"/>
      <c r="G1086" s="110"/>
      <c r="H1086" s="110"/>
      <c r="I1086" s="112">
        <v>30</v>
      </c>
      <c r="J1086" s="84" t="str">
        <f>IF(SUM(D1086:H1086)=0,"",AVERAGE(D1086:H1086)*I1086)</f>
        <v/>
      </c>
    </row>
    <row r="1087" spans="2:10" ht="15.75" thickBot="1" x14ac:dyDescent="0.3">
      <c r="B1087" s="85"/>
      <c r="C1087" s="83" t="s">
        <v>153</v>
      </c>
      <c r="D1087" s="110"/>
      <c r="E1087" s="110"/>
      <c r="F1087" s="110"/>
      <c r="G1087" s="110"/>
      <c r="H1087" s="110"/>
      <c r="I1087" s="112">
        <v>25</v>
      </c>
      <c r="J1087" s="84" t="str">
        <f>IF(SUM(D1087:H1087)=0,"",AVERAGE(D1087:H1087)*I1087)</f>
        <v/>
      </c>
    </row>
    <row r="1088" spans="2:10" ht="15.75" thickBot="1" x14ac:dyDescent="0.3">
      <c r="B1088" s="82">
        <v>9</v>
      </c>
      <c r="C1088" s="87" t="s">
        <v>112</v>
      </c>
      <c r="D1088" s="75"/>
      <c r="E1088" s="75"/>
      <c r="F1088" s="75"/>
      <c r="G1088" s="75"/>
      <c r="H1088" s="75"/>
      <c r="I1088" s="77"/>
      <c r="J1088" s="76">
        <f>IF(SUM(J1089:J1090)=0,"",SUM(J1089:J1090)+$J$1060)</f>
        <v>543.75</v>
      </c>
    </row>
    <row r="1089" spans="2:10" x14ac:dyDescent="0.25">
      <c r="B1089" s="85"/>
      <c r="C1089" s="83" t="s">
        <v>103</v>
      </c>
      <c r="D1089" s="110">
        <v>7</v>
      </c>
      <c r="E1089" s="110">
        <v>6</v>
      </c>
      <c r="F1089" s="110">
        <v>6</v>
      </c>
      <c r="G1089" s="110">
        <v>7</v>
      </c>
      <c r="H1089" s="110"/>
      <c r="I1089" s="112">
        <v>30</v>
      </c>
      <c r="J1089" s="84">
        <f>IF(SUM(D1089:H1089)=0,"",AVERAGE(D1089:H1089)*I1089)</f>
        <v>195</v>
      </c>
    </row>
    <row r="1090" spans="2:10" ht="15.75" thickBot="1" x14ac:dyDescent="0.3">
      <c r="B1090" s="88"/>
      <c r="C1090" s="55" t="s">
        <v>153</v>
      </c>
      <c r="D1090" s="111">
        <v>7</v>
      </c>
      <c r="E1090" s="111">
        <v>6</v>
      </c>
      <c r="F1090" s="111">
        <v>6</v>
      </c>
      <c r="G1090" s="111">
        <v>8</v>
      </c>
      <c r="H1090" s="111"/>
      <c r="I1090" s="113">
        <v>25</v>
      </c>
      <c r="J1090" s="89">
        <f>IF(SUM(D1090:H1090)=0,"",AVERAGE(D1090:H1090)*I1090)</f>
        <v>168.75</v>
      </c>
    </row>
    <row r="1091" spans="2:10" ht="15.75" thickBot="1" x14ac:dyDescent="0.3">
      <c r="B1091" s="90"/>
      <c r="C1091" s="90"/>
      <c r="D1091" s="90"/>
      <c r="E1091" s="90"/>
      <c r="F1091" s="90"/>
      <c r="G1091" s="90"/>
      <c r="H1091" s="90"/>
      <c r="I1091" s="92"/>
      <c r="J1091" s="90"/>
    </row>
    <row r="1092" spans="2:10" ht="15.75" thickBot="1" x14ac:dyDescent="0.3">
      <c r="B1092" s="78" t="s">
        <v>226</v>
      </c>
      <c r="C1092" s="79" t="s">
        <v>151</v>
      </c>
      <c r="D1092" s="80"/>
      <c r="E1092" s="80"/>
      <c r="F1092" s="80"/>
      <c r="G1092" s="80"/>
      <c r="H1092" s="80"/>
      <c r="I1092" s="81"/>
      <c r="J1092" s="76">
        <f>IF(SUM(J1093:J1094)=0,0,SUM(J1093:J1094))</f>
        <v>192.5</v>
      </c>
    </row>
    <row r="1093" spans="2:10" x14ac:dyDescent="0.25">
      <c r="B1093" s="82" t="str">
        <f>KEY!$B$48</f>
        <v>SYSTEMS ENGINEERING INC</v>
      </c>
      <c r="C1093" s="83" t="s">
        <v>152</v>
      </c>
      <c r="D1093" s="110">
        <v>10</v>
      </c>
      <c r="E1093" s="110">
        <v>7</v>
      </c>
      <c r="F1093" s="110">
        <v>8</v>
      </c>
      <c r="G1093" s="110">
        <v>5</v>
      </c>
      <c r="H1093" s="110"/>
      <c r="I1093" s="112">
        <v>15</v>
      </c>
      <c r="J1093" s="84">
        <f>IF(SUM(D1093:H1093)=0,"",AVERAGE(D1093:H1093)*I1093)</f>
        <v>112.5</v>
      </c>
    </row>
    <row r="1094" spans="2:10" x14ac:dyDescent="0.25">
      <c r="B1094" s="85"/>
      <c r="C1094" s="83" t="s">
        <v>99</v>
      </c>
      <c r="D1094" s="110">
        <v>9</v>
      </c>
      <c r="E1094" s="110">
        <v>7</v>
      </c>
      <c r="F1094" s="110">
        <v>8</v>
      </c>
      <c r="G1094" s="110">
        <v>8</v>
      </c>
      <c r="H1094" s="110"/>
      <c r="I1094" s="112">
        <v>10</v>
      </c>
      <c r="J1094" s="84">
        <f>IF(SUM(D1094:H1094)=0,"",AVERAGE(D1094:H1094)*I1094)</f>
        <v>80</v>
      </c>
    </row>
    <row r="1095" spans="2:10" ht="15.75" thickBot="1" x14ac:dyDescent="0.3">
      <c r="B1095" s="85"/>
      <c r="C1095" s="83" t="s">
        <v>100</v>
      </c>
      <c r="D1095" s="110" t="s">
        <v>381</v>
      </c>
      <c r="E1095" s="110" t="s">
        <v>381</v>
      </c>
      <c r="F1095" s="110" t="s">
        <v>381</v>
      </c>
      <c r="G1095" s="110" t="s">
        <v>381</v>
      </c>
      <c r="H1095" s="110"/>
      <c r="I1095" s="123" t="s">
        <v>162</v>
      </c>
      <c r="J1095" s="86"/>
    </row>
    <row r="1096" spans="2:10" ht="15.75" thickBot="1" x14ac:dyDescent="0.3">
      <c r="B1096" s="82">
        <v>1</v>
      </c>
      <c r="C1096" s="87" t="s">
        <v>102</v>
      </c>
      <c r="D1096" s="75"/>
      <c r="E1096" s="75"/>
      <c r="F1096" s="75"/>
      <c r="G1096" s="75"/>
      <c r="H1096" s="75"/>
      <c r="I1096" s="77"/>
      <c r="J1096" s="76">
        <f>IF(SUM(J1097:J1098)=0,"",SUM(J1097:J1098)+$J$1092)</f>
        <v>613.75</v>
      </c>
    </row>
    <row r="1097" spans="2:10" x14ac:dyDescent="0.25">
      <c r="B1097" s="85"/>
      <c r="C1097" s="83" t="s">
        <v>103</v>
      </c>
      <c r="D1097" s="110">
        <v>9</v>
      </c>
      <c r="E1097" s="110">
        <v>7</v>
      </c>
      <c r="F1097" s="110">
        <v>8</v>
      </c>
      <c r="G1097" s="110">
        <v>8</v>
      </c>
      <c r="H1097" s="110"/>
      <c r="I1097" s="112">
        <v>30</v>
      </c>
      <c r="J1097" s="84">
        <f>IF(SUM(D1097:H1097)=0,"",AVERAGE(D1097:H1097)*I1097)</f>
        <v>240</v>
      </c>
    </row>
    <row r="1098" spans="2:10" ht="15.75" thickBot="1" x14ac:dyDescent="0.3">
      <c r="B1098" s="85"/>
      <c r="C1098" s="83" t="s">
        <v>153</v>
      </c>
      <c r="D1098" s="110">
        <v>9</v>
      </c>
      <c r="E1098" s="110">
        <v>7</v>
      </c>
      <c r="F1098" s="110">
        <v>8</v>
      </c>
      <c r="G1098" s="110">
        <v>5</v>
      </c>
      <c r="H1098" s="110"/>
      <c r="I1098" s="112">
        <v>25</v>
      </c>
      <c r="J1098" s="84">
        <f>IF(SUM(D1098:H1098)=0,"",AVERAGE(D1098:H1098)*I1098)</f>
        <v>181.25</v>
      </c>
    </row>
    <row r="1099" spans="2:10" ht="15.75" thickBot="1" x14ac:dyDescent="0.3">
      <c r="B1099" s="82">
        <v>2</v>
      </c>
      <c r="C1099" s="87" t="s">
        <v>105</v>
      </c>
      <c r="D1099" s="75"/>
      <c r="E1099" s="75"/>
      <c r="F1099" s="75"/>
      <c r="G1099" s="75"/>
      <c r="H1099" s="75"/>
      <c r="I1099" s="77"/>
      <c r="J1099" s="76">
        <f>IF(SUM(J1100:J1101)=0,"",SUM(J1100:J1101)+$J$1092)</f>
        <v>600</v>
      </c>
    </row>
    <row r="1100" spans="2:10" x14ac:dyDescent="0.25">
      <c r="B1100" s="85"/>
      <c r="C1100" s="83" t="s">
        <v>103</v>
      </c>
      <c r="D1100" s="110">
        <v>8</v>
      </c>
      <c r="E1100" s="110">
        <v>7</v>
      </c>
      <c r="F1100" s="110">
        <v>8</v>
      </c>
      <c r="G1100" s="110">
        <v>8</v>
      </c>
      <c r="H1100" s="110"/>
      <c r="I1100" s="112">
        <v>30</v>
      </c>
      <c r="J1100" s="84">
        <f>IF(SUM(D1100:H1100)=0,"",AVERAGE(D1100:H1100)*I1100)</f>
        <v>232.5</v>
      </c>
    </row>
    <row r="1101" spans="2:10" ht="15.75" thickBot="1" x14ac:dyDescent="0.3">
      <c r="B1101" s="85"/>
      <c r="C1101" s="83" t="s">
        <v>153</v>
      </c>
      <c r="D1101" s="110">
        <v>8</v>
      </c>
      <c r="E1101" s="110">
        <v>7</v>
      </c>
      <c r="F1101" s="110">
        <v>8</v>
      </c>
      <c r="G1101" s="110">
        <v>5</v>
      </c>
      <c r="H1101" s="110"/>
      <c r="I1101" s="112">
        <v>25</v>
      </c>
      <c r="J1101" s="84">
        <f>IF(SUM(D1101:H1101)=0,"",AVERAGE(D1101:H1101)*I1101)</f>
        <v>175</v>
      </c>
    </row>
    <row r="1102" spans="2:10" ht="15.75" thickBot="1" x14ac:dyDescent="0.3">
      <c r="B1102" s="82">
        <v>3</v>
      </c>
      <c r="C1102" s="87" t="s">
        <v>106</v>
      </c>
      <c r="D1102" s="75"/>
      <c r="E1102" s="75"/>
      <c r="F1102" s="75"/>
      <c r="G1102" s="75"/>
      <c r="H1102" s="75"/>
      <c r="I1102" s="77"/>
      <c r="J1102" s="76">
        <f>IF(SUM(J1103:J1104)=0,"",SUM(J1103:J1104)+$J$1092)</f>
        <v>613.75</v>
      </c>
    </row>
    <row r="1103" spans="2:10" x14ac:dyDescent="0.25">
      <c r="B1103" s="85"/>
      <c r="C1103" s="83" t="s">
        <v>103</v>
      </c>
      <c r="D1103" s="110">
        <v>9</v>
      </c>
      <c r="E1103" s="110">
        <v>7</v>
      </c>
      <c r="F1103" s="110">
        <v>8</v>
      </c>
      <c r="G1103" s="110">
        <v>8</v>
      </c>
      <c r="H1103" s="110"/>
      <c r="I1103" s="112">
        <v>30</v>
      </c>
      <c r="J1103" s="84">
        <f>IF(SUM(D1103:H1103)=0,"",AVERAGE(D1103:H1103)*I1103)</f>
        <v>240</v>
      </c>
    </row>
    <row r="1104" spans="2:10" ht="15.75" thickBot="1" x14ac:dyDescent="0.3">
      <c r="B1104" s="85"/>
      <c r="C1104" s="83" t="s">
        <v>153</v>
      </c>
      <c r="D1104" s="110">
        <v>9</v>
      </c>
      <c r="E1104" s="110">
        <v>7</v>
      </c>
      <c r="F1104" s="110">
        <v>8</v>
      </c>
      <c r="G1104" s="110">
        <v>5</v>
      </c>
      <c r="H1104" s="110"/>
      <c r="I1104" s="112">
        <v>25</v>
      </c>
      <c r="J1104" s="84">
        <f>IF(SUM(D1104:H1104)=0,"",AVERAGE(D1104:H1104)*I1104)</f>
        <v>181.25</v>
      </c>
    </row>
    <row r="1105" spans="2:10" ht="15.75" thickBot="1" x14ac:dyDescent="0.3">
      <c r="B1105" s="82">
        <v>4</v>
      </c>
      <c r="C1105" s="87" t="s">
        <v>107</v>
      </c>
      <c r="D1105" s="75"/>
      <c r="E1105" s="75"/>
      <c r="F1105" s="75"/>
      <c r="G1105" s="75"/>
      <c r="H1105" s="75"/>
      <c r="I1105" s="77"/>
      <c r="J1105" s="76" t="str">
        <f>IF(SUM(J1106:J1107)=0,"",SUM(J1106:J1107)+$J$1092)</f>
        <v/>
      </c>
    </row>
    <row r="1106" spans="2:10" x14ac:dyDescent="0.25">
      <c r="B1106" s="85"/>
      <c r="C1106" s="83" t="s">
        <v>103</v>
      </c>
      <c r="D1106" s="110"/>
      <c r="E1106" s="110"/>
      <c r="F1106" s="110"/>
      <c r="G1106" s="110"/>
      <c r="H1106" s="110"/>
      <c r="I1106" s="112">
        <v>30</v>
      </c>
      <c r="J1106" s="84" t="str">
        <f>IF(SUM(D1106:H1106)=0,"",AVERAGE(D1106:H1106)*I1106)</f>
        <v/>
      </c>
    </row>
    <row r="1107" spans="2:10" ht="15.75" thickBot="1" x14ac:dyDescent="0.3">
      <c r="B1107" s="85"/>
      <c r="C1107" s="83" t="s">
        <v>153</v>
      </c>
      <c r="D1107" s="110"/>
      <c r="E1107" s="110"/>
      <c r="F1107" s="110"/>
      <c r="G1107" s="110"/>
      <c r="H1107" s="110"/>
      <c r="I1107" s="112">
        <v>25</v>
      </c>
      <c r="J1107" s="84" t="str">
        <f>IF(SUM(D1107:H1107)=0,"",AVERAGE(D1107:H1107)*I1107)</f>
        <v/>
      </c>
    </row>
    <row r="1108" spans="2:10" ht="15.75" thickBot="1" x14ac:dyDescent="0.3">
      <c r="B1108" s="82">
        <v>5</v>
      </c>
      <c r="C1108" s="87" t="s">
        <v>108</v>
      </c>
      <c r="D1108" s="75"/>
      <c r="E1108" s="75"/>
      <c r="F1108" s="75"/>
      <c r="G1108" s="75"/>
      <c r="H1108" s="75"/>
      <c r="I1108" s="77"/>
      <c r="J1108" s="76" t="str">
        <f>IF(SUM(J1109:J1110)=0,"",SUM(J1109:J1110)+$J$1092)</f>
        <v/>
      </c>
    </row>
    <row r="1109" spans="2:10" x14ac:dyDescent="0.25">
      <c r="B1109" s="85"/>
      <c r="C1109" s="83" t="s">
        <v>103</v>
      </c>
      <c r="D1109" s="110"/>
      <c r="E1109" s="110"/>
      <c r="F1109" s="110"/>
      <c r="G1109" s="110"/>
      <c r="H1109" s="110"/>
      <c r="I1109" s="112">
        <v>30</v>
      </c>
      <c r="J1109" s="84" t="str">
        <f>IF(SUM(D1109:H1109)=0,"",AVERAGE(D1109:H1109)*I1109)</f>
        <v/>
      </c>
    </row>
    <row r="1110" spans="2:10" ht="15.75" thickBot="1" x14ac:dyDescent="0.3">
      <c r="B1110" s="85"/>
      <c r="C1110" s="83" t="s">
        <v>153</v>
      </c>
      <c r="D1110" s="110"/>
      <c r="E1110" s="110"/>
      <c r="F1110" s="110"/>
      <c r="G1110" s="110"/>
      <c r="H1110" s="110"/>
      <c r="I1110" s="112">
        <v>25</v>
      </c>
      <c r="J1110" s="84" t="str">
        <f>IF(SUM(D1110:H1110)=0,"",AVERAGE(D1110:H1110)*I1110)</f>
        <v/>
      </c>
    </row>
    <row r="1111" spans="2:10" ht="15.75" thickBot="1" x14ac:dyDescent="0.3">
      <c r="B1111" s="82">
        <v>6</v>
      </c>
      <c r="C1111" s="87" t="s">
        <v>109</v>
      </c>
      <c r="D1111" s="75"/>
      <c r="E1111" s="75"/>
      <c r="F1111" s="75"/>
      <c r="G1111" s="75"/>
      <c r="H1111" s="75"/>
      <c r="I1111" s="77"/>
      <c r="J1111" s="76" t="str">
        <f>IF(SUM(J1112:J1113)=0,"",SUM(J1112:J1113)+$J$1092)</f>
        <v/>
      </c>
    </row>
    <row r="1112" spans="2:10" x14ac:dyDescent="0.25">
      <c r="B1112" s="85"/>
      <c r="C1112" s="83" t="s">
        <v>103</v>
      </c>
      <c r="D1112" s="110"/>
      <c r="E1112" s="110"/>
      <c r="F1112" s="110"/>
      <c r="G1112" s="110"/>
      <c r="H1112" s="110"/>
      <c r="I1112" s="112">
        <v>30</v>
      </c>
      <c r="J1112" s="84" t="str">
        <f>IF(SUM(D1112:H1112)=0,"",AVERAGE(D1112:H1112)*I1112)</f>
        <v/>
      </c>
    </row>
    <row r="1113" spans="2:10" ht="15.75" thickBot="1" x14ac:dyDescent="0.3">
      <c r="B1113" s="85"/>
      <c r="C1113" s="83" t="s">
        <v>153</v>
      </c>
      <c r="D1113" s="110"/>
      <c r="E1113" s="110"/>
      <c r="F1113" s="110"/>
      <c r="G1113" s="110"/>
      <c r="H1113" s="110"/>
      <c r="I1113" s="112">
        <v>25</v>
      </c>
      <c r="J1113" s="84" t="str">
        <f>IF(SUM(D1113:H1113)=0,"",AVERAGE(D1113:H1113)*I1113)</f>
        <v/>
      </c>
    </row>
    <row r="1114" spans="2:10" ht="15.75" thickBot="1" x14ac:dyDescent="0.3">
      <c r="B1114" s="82">
        <v>7</v>
      </c>
      <c r="C1114" s="87" t="s">
        <v>110</v>
      </c>
      <c r="D1114" s="75"/>
      <c r="E1114" s="75"/>
      <c r="F1114" s="75"/>
      <c r="G1114" s="75"/>
      <c r="H1114" s="75"/>
      <c r="I1114" s="77"/>
      <c r="J1114" s="76" t="str">
        <f>IF(SUM(J1115:J1116)=0,"",SUM(J1115:J1116)+$J$1092)</f>
        <v/>
      </c>
    </row>
    <row r="1115" spans="2:10" x14ac:dyDescent="0.25">
      <c r="B1115" s="85"/>
      <c r="C1115" s="83" t="s">
        <v>103</v>
      </c>
      <c r="D1115" s="110"/>
      <c r="E1115" s="110"/>
      <c r="F1115" s="110"/>
      <c r="G1115" s="110"/>
      <c r="H1115" s="110"/>
      <c r="I1115" s="112">
        <v>30</v>
      </c>
      <c r="J1115" s="84" t="str">
        <f>IF(SUM(D1115:H1115)=0,"",AVERAGE(D1115:H1115)*I1115)</f>
        <v/>
      </c>
    </row>
    <row r="1116" spans="2:10" ht="15.75" thickBot="1" x14ac:dyDescent="0.3">
      <c r="B1116" s="85"/>
      <c r="C1116" s="83" t="s">
        <v>153</v>
      </c>
      <c r="D1116" s="110"/>
      <c r="E1116" s="110"/>
      <c r="F1116" s="110"/>
      <c r="G1116" s="110"/>
      <c r="H1116" s="110"/>
      <c r="I1116" s="112">
        <v>25</v>
      </c>
      <c r="J1116" s="84" t="str">
        <f>IF(SUM(D1116:H1116)=0,"",AVERAGE(D1116:H1116)*I1116)</f>
        <v/>
      </c>
    </row>
    <row r="1117" spans="2:10" ht="15.75" thickBot="1" x14ac:dyDescent="0.3">
      <c r="B1117" s="82">
        <v>8</v>
      </c>
      <c r="C1117" s="87" t="s">
        <v>111</v>
      </c>
      <c r="D1117" s="75"/>
      <c r="E1117" s="75"/>
      <c r="F1117" s="75"/>
      <c r="G1117" s="75"/>
      <c r="H1117" s="75"/>
      <c r="I1117" s="77"/>
      <c r="J1117" s="76" t="str">
        <f>IF(SUM(J1118:J1119)=0,"",SUM(J1118:J1119)+$J$1092)</f>
        <v/>
      </c>
    </row>
    <row r="1118" spans="2:10" x14ac:dyDescent="0.25">
      <c r="B1118" s="85"/>
      <c r="C1118" s="83" t="s">
        <v>103</v>
      </c>
      <c r="D1118" s="110"/>
      <c r="E1118" s="110"/>
      <c r="F1118" s="110"/>
      <c r="G1118" s="110"/>
      <c r="H1118" s="110"/>
      <c r="I1118" s="112">
        <v>30</v>
      </c>
      <c r="J1118" s="84" t="str">
        <f>IF(SUM(D1118:H1118)=0,"",AVERAGE(D1118:H1118)*I1118)</f>
        <v/>
      </c>
    </row>
    <row r="1119" spans="2:10" ht="15.75" thickBot="1" x14ac:dyDescent="0.3">
      <c r="B1119" s="85"/>
      <c r="C1119" s="83" t="s">
        <v>153</v>
      </c>
      <c r="D1119" s="110"/>
      <c r="E1119" s="110"/>
      <c r="F1119" s="110"/>
      <c r="G1119" s="110"/>
      <c r="H1119" s="110"/>
      <c r="I1119" s="112">
        <v>25</v>
      </c>
      <c r="J1119" s="84" t="str">
        <f>IF(SUM(D1119:H1119)=0,"",AVERAGE(D1119:H1119)*I1119)</f>
        <v/>
      </c>
    </row>
    <row r="1120" spans="2:10" ht="15.75" thickBot="1" x14ac:dyDescent="0.3">
      <c r="B1120" s="82">
        <v>9</v>
      </c>
      <c r="C1120" s="87" t="s">
        <v>112</v>
      </c>
      <c r="D1120" s="75"/>
      <c r="E1120" s="75"/>
      <c r="F1120" s="75"/>
      <c r="G1120" s="75"/>
      <c r="H1120" s="75"/>
      <c r="I1120" s="77"/>
      <c r="J1120" s="76" t="str">
        <f>IF(SUM(J1121:J1122)=0,"",SUM(J1121:J1122)+$J$1092)</f>
        <v/>
      </c>
    </row>
    <row r="1121" spans="2:10" x14ac:dyDescent="0.25">
      <c r="B1121" s="85"/>
      <c r="C1121" s="83" t="s">
        <v>103</v>
      </c>
      <c r="D1121" s="110"/>
      <c r="E1121" s="110"/>
      <c r="F1121" s="110"/>
      <c r="G1121" s="110"/>
      <c r="H1121" s="110"/>
      <c r="I1121" s="112">
        <v>30</v>
      </c>
      <c r="J1121" s="84" t="str">
        <f>IF(SUM(D1121:H1121)=0,"",AVERAGE(D1121:H1121)*I1121)</f>
        <v/>
      </c>
    </row>
    <row r="1122" spans="2:10" ht="15.75" thickBot="1" x14ac:dyDescent="0.3">
      <c r="B1122" s="88"/>
      <c r="C1122" s="55" t="s">
        <v>153</v>
      </c>
      <c r="D1122" s="111"/>
      <c r="E1122" s="111"/>
      <c r="F1122" s="111"/>
      <c r="G1122" s="111"/>
      <c r="H1122" s="111"/>
      <c r="I1122" s="113">
        <v>25</v>
      </c>
      <c r="J1122" s="89" t="str">
        <f>IF(SUM(D1122:H1122)=0,"",AVERAGE(D1122:H1122)*I1122)</f>
        <v/>
      </c>
    </row>
    <row r="1123" spans="2:10" ht="15.75" thickBot="1" x14ac:dyDescent="0.3">
      <c r="B1123" s="90"/>
      <c r="C1123" s="90"/>
      <c r="D1123" s="90"/>
      <c r="E1123" s="90"/>
      <c r="F1123" s="90"/>
      <c r="G1123" s="90"/>
      <c r="H1123" s="90"/>
      <c r="I1123" s="92"/>
      <c r="J1123" s="90"/>
    </row>
    <row r="1124" spans="2:10" ht="15.75" thickBot="1" x14ac:dyDescent="0.3">
      <c r="B1124" s="78" t="s">
        <v>227</v>
      </c>
      <c r="C1124" s="79" t="s">
        <v>151</v>
      </c>
      <c r="D1124" s="80"/>
      <c r="E1124" s="80"/>
      <c r="F1124" s="80"/>
      <c r="G1124" s="80"/>
      <c r="H1124" s="80"/>
      <c r="I1124" s="81"/>
      <c r="J1124" s="76">
        <f>IF(SUM(J1125:J1126)=0,0,SUM(J1125:J1126))</f>
        <v>185</v>
      </c>
    </row>
    <row r="1125" spans="2:10" x14ac:dyDescent="0.25">
      <c r="B1125" s="82" t="str">
        <f>KEY!$B$49</f>
        <v>TEC PRO</v>
      </c>
      <c r="C1125" s="83" t="s">
        <v>152</v>
      </c>
      <c r="D1125" s="110">
        <v>10</v>
      </c>
      <c r="E1125" s="110">
        <v>6</v>
      </c>
      <c r="F1125" s="110">
        <v>7</v>
      </c>
      <c r="G1125" s="110">
        <v>7</v>
      </c>
      <c r="H1125" s="110"/>
      <c r="I1125" s="112">
        <v>15</v>
      </c>
      <c r="J1125" s="84">
        <f>IF(SUM(D1125:H1125)=0,"",AVERAGE(D1125:H1125)*I1125)</f>
        <v>112.5</v>
      </c>
    </row>
    <row r="1126" spans="2:10" x14ac:dyDescent="0.25">
      <c r="B1126" s="85"/>
      <c r="C1126" s="83" t="s">
        <v>99</v>
      </c>
      <c r="D1126" s="110">
        <v>8</v>
      </c>
      <c r="E1126" s="110">
        <v>6</v>
      </c>
      <c r="F1126" s="110">
        <v>7</v>
      </c>
      <c r="G1126" s="110">
        <v>8</v>
      </c>
      <c r="H1126" s="110"/>
      <c r="I1126" s="112">
        <v>10</v>
      </c>
      <c r="J1126" s="84">
        <f>IF(SUM(D1126:H1126)=0,"",AVERAGE(D1126:H1126)*I1126)</f>
        <v>72.5</v>
      </c>
    </row>
    <row r="1127" spans="2:10" ht="15.75" thickBot="1" x14ac:dyDescent="0.3">
      <c r="B1127" s="85"/>
      <c r="C1127" s="83" t="s">
        <v>100</v>
      </c>
      <c r="D1127" s="110" t="s">
        <v>381</v>
      </c>
      <c r="E1127" s="110" t="s">
        <v>381</v>
      </c>
      <c r="F1127" s="110" t="s">
        <v>381</v>
      </c>
      <c r="G1127" s="110" t="s">
        <v>381</v>
      </c>
      <c r="H1127" s="110"/>
      <c r="I1127" s="123" t="s">
        <v>162</v>
      </c>
      <c r="J1127" s="86"/>
    </row>
    <row r="1128" spans="2:10" ht="15.75" thickBot="1" x14ac:dyDescent="0.3">
      <c r="B1128" s="82">
        <v>1</v>
      </c>
      <c r="C1128" s="87" t="s">
        <v>102</v>
      </c>
      <c r="D1128" s="75"/>
      <c r="E1128" s="75"/>
      <c r="F1128" s="75"/>
      <c r="G1128" s="75"/>
      <c r="H1128" s="75"/>
      <c r="I1128" s="77"/>
      <c r="J1128" s="76">
        <f>IF(SUM(J1129:J1130)=0,"",SUM(J1129:J1130)+$J$1124)</f>
        <v>576.25</v>
      </c>
    </row>
    <row r="1129" spans="2:10" x14ac:dyDescent="0.25">
      <c r="B1129" s="85"/>
      <c r="C1129" s="83" t="s">
        <v>103</v>
      </c>
      <c r="D1129" s="110">
        <v>8</v>
      </c>
      <c r="E1129" s="110">
        <v>6</v>
      </c>
      <c r="F1129" s="110">
        <v>7</v>
      </c>
      <c r="G1129" s="110">
        <v>7</v>
      </c>
      <c r="H1129" s="110"/>
      <c r="I1129" s="112">
        <v>30</v>
      </c>
      <c r="J1129" s="84">
        <f>IF(SUM(D1129:H1129)=0,"",AVERAGE(D1129:H1129)*I1129)</f>
        <v>210</v>
      </c>
    </row>
    <row r="1130" spans="2:10" ht="15.75" thickBot="1" x14ac:dyDescent="0.3">
      <c r="B1130" s="85"/>
      <c r="C1130" s="83" t="s">
        <v>153</v>
      </c>
      <c r="D1130" s="110">
        <v>8</v>
      </c>
      <c r="E1130" s="110">
        <v>6</v>
      </c>
      <c r="F1130" s="110">
        <v>7</v>
      </c>
      <c r="G1130" s="110">
        <v>8</v>
      </c>
      <c r="H1130" s="110"/>
      <c r="I1130" s="112">
        <v>25</v>
      </c>
      <c r="J1130" s="84">
        <f>IF(SUM(D1130:H1130)=0,"",AVERAGE(D1130:H1130)*I1130)</f>
        <v>181.25</v>
      </c>
    </row>
    <row r="1131" spans="2:10" ht="15.75" thickBot="1" x14ac:dyDescent="0.3">
      <c r="B1131" s="82">
        <v>2</v>
      </c>
      <c r="C1131" s="87" t="s">
        <v>105</v>
      </c>
      <c r="D1131" s="75"/>
      <c r="E1131" s="75"/>
      <c r="F1131" s="75"/>
      <c r="G1131" s="75"/>
      <c r="H1131" s="75"/>
      <c r="I1131" s="77"/>
      <c r="J1131" s="76">
        <f>IF(SUM(J1132:J1133)=0,"",SUM(J1132:J1133)+$J$1124)</f>
        <v>576.25</v>
      </c>
    </row>
    <row r="1132" spans="2:10" x14ac:dyDescent="0.25">
      <c r="B1132" s="85"/>
      <c r="C1132" s="83" t="s">
        <v>103</v>
      </c>
      <c r="D1132" s="110">
        <v>8</v>
      </c>
      <c r="E1132" s="110">
        <v>6</v>
      </c>
      <c r="F1132" s="110">
        <v>7</v>
      </c>
      <c r="G1132" s="110">
        <v>7</v>
      </c>
      <c r="H1132" s="110"/>
      <c r="I1132" s="112">
        <v>30</v>
      </c>
      <c r="J1132" s="84">
        <f>IF(SUM(D1132:H1132)=0,"",AVERAGE(D1132:H1132)*I1132)</f>
        <v>210</v>
      </c>
    </row>
    <row r="1133" spans="2:10" ht="15.75" thickBot="1" x14ac:dyDescent="0.3">
      <c r="B1133" s="85"/>
      <c r="C1133" s="83" t="s">
        <v>153</v>
      </c>
      <c r="D1133" s="110">
        <v>8</v>
      </c>
      <c r="E1133" s="110">
        <v>6</v>
      </c>
      <c r="F1133" s="110">
        <v>7</v>
      </c>
      <c r="G1133" s="110">
        <v>8</v>
      </c>
      <c r="H1133" s="110"/>
      <c r="I1133" s="112">
        <v>25</v>
      </c>
      <c r="J1133" s="84">
        <f>IF(SUM(D1133:H1133)=0,"",AVERAGE(D1133:H1133)*I1133)</f>
        <v>181.25</v>
      </c>
    </row>
    <row r="1134" spans="2:10" ht="15.75" thickBot="1" x14ac:dyDescent="0.3">
      <c r="B1134" s="82">
        <v>3</v>
      </c>
      <c r="C1134" s="87" t="s">
        <v>106</v>
      </c>
      <c r="D1134" s="75"/>
      <c r="E1134" s="75"/>
      <c r="F1134" s="75"/>
      <c r="G1134" s="75"/>
      <c r="H1134" s="75"/>
      <c r="I1134" s="77"/>
      <c r="J1134" s="76">
        <f>IF(SUM(J1135:J1136)=0,"",SUM(J1135:J1136)+$J$1124)</f>
        <v>576.25</v>
      </c>
    </row>
    <row r="1135" spans="2:10" x14ac:dyDescent="0.25">
      <c r="B1135" s="85"/>
      <c r="C1135" s="83" t="s">
        <v>103</v>
      </c>
      <c r="D1135" s="110">
        <v>8</v>
      </c>
      <c r="E1135" s="110">
        <v>6</v>
      </c>
      <c r="F1135" s="110">
        <v>7</v>
      </c>
      <c r="G1135" s="110">
        <v>7</v>
      </c>
      <c r="H1135" s="110"/>
      <c r="I1135" s="112">
        <v>30</v>
      </c>
      <c r="J1135" s="84">
        <f>IF(SUM(D1135:H1135)=0,"",AVERAGE(D1135:H1135)*I1135)</f>
        <v>210</v>
      </c>
    </row>
    <row r="1136" spans="2:10" ht="15.75" thickBot="1" x14ac:dyDescent="0.3">
      <c r="B1136" s="85"/>
      <c r="C1136" s="83" t="s">
        <v>153</v>
      </c>
      <c r="D1136" s="110">
        <v>8</v>
      </c>
      <c r="E1136" s="110">
        <v>6</v>
      </c>
      <c r="F1136" s="110">
        <v>7</v>
      </c>
      <c r="G1136" s="110">
        <v>8</v>
      </c>
      <c r="H1136" s="110"/>
      <c r="I1136" s="112">
        <v>25</v>
      </c>
      <c r="J1136" s="84">
        <f>IF(SUM(D1136:H1136)=0,"",AVERAGE(D1136:H1136)*I1136)</f>
        <v>181.25</v>
      </c>
    </row>
    <row r="1137" spans="2:10" ht="15.75" thickBot="1" x14ac:dyDescent="0.3">
      <c r="B1137" s="82">
        <v>4</v>
      </c>
      <c r="C1137" s="87" t="s">
        <v>107</v>
      </c>
      <c r="D1137" s="75"/>
      <c r="E1137" s="75"/>
      <c r="F1137" s="75"/>
      <c r="G1137" s="75"/>
      <c r="H1137" s="75"/>
      <c r="I1137" s="77"/>
      <c r="J1137" s="76" t="str">
        <f>IF(SUM(J1138:J1139)=0,"",SUM(J1138:J1139)+$J$1124)</f>
        <v/>
      </c>
    </row>
    <row r="1138" spans="2:10" x14ac:dyDescent="0.25">
      <c r="B1138" s="85"/>
      <c r="C1138" s="83" t="s">
        <v>103</v>
      </c>
      <c r="D1138" s="110"/>
      <c r="E1138" s="110"/>
      <c r="F1138" s="110"/>
      <c r="G1138" s="110"/>
      <c r="H1138" s="110"/>
      <c r="I1138" s="112">
        <v>30</v>
      </c>
      <c r="J1138" s="84" t="str">
        <f>IF(SUM(D1138:H1138)=0,"",AVERAGE(D1138:H1138)*I1138)</f>
        <v/>
      </c>
    </row>
    <row r="1139" spans="2:10" ht="15.75" thickBot="1" x14ac:dyDescent="0.3">
      <c r="B1139" s="85"/>
      <c r="C1139" s="83" t="s">
        <v>153</v>
      </c>
      <c r="D1139" s="110"/>
      <c r="E1139" s="110"/>
      <c r="F1139" s="110"/>
      <c r="G1139" s="110"/>
      <c r="H1139" s="110"/>
      <c r="I1139" s="112">
        <v>25</v>
      </c>
      <c r="J1139" s="84" t="str">
        <f>IF(SUM(D1139:H1139)=0,"",AVERAGE(D1139:H1139)*I1139)</f>
        <v/>
      </c>
    </row>
    <row r="1140" spans="2:10" ht="15.75" thickBot="1" x14ac:dyDescent="0.3">
      <c r="B1140" s="82">
        <v>5</v>
      </c>
      <c r="C1140" s="87" t="s">
        <v>108</v>
      </c>
      <c r="D1140" s="75"/>
      <c r="E1140" s="75"/>
      <c r="F1140" s="75"/>
      <c r="G1140" s="75"/>
      <c r="H1140" s="75"/>
      <c r="I1140" s="77"/>
      <c r="J1140" s="76" t="str">
        <f>IF(SUM(J1141:J1142)=0,"",SUM(J1141:J1142)+$J$1124)</f>
        <v/>
      </c>
    </row>
    <row r="1141" spans="2:10" x14ac:dyDescent="0.25">
      <c r="B1141" s="85"/>
      <c r="C1141" s="83" t="s">
        <v>103</v>
      </c>
      <c r="D1141" s="110"/>
      <c r="E1141" s="110"/>
      <c r="F1141" s="110"/>
      <c r="G1141" s="110"/>
      <c r="H1141" s="110"/>
      <c r="I1141" s="112">
        <v>30</v>
      </c>
      <c r="J1141" s="84" t="str">
        <f>IF(SUM(D1141:H1141)=0,"",AVERAGE(D1141:H1141)*I1141)</f>
        <v/>
      </c>
    </row>
    <row r="1142" spans="2:10" ht="15.75" thickBot="1" x14ac:dyDescent="0.3">
      <c r="B1142" s="85"/>
      <c r="C1142" s="83" t="s">
        <v>153</v>
      </c>
      <c r="D1142" s="110"/>
      <c r="E1142" s="110"/>
      <c r="F1142" s="110"/>
      <c r="G1142" s="110"/>
      <c r="H1142" s="110"/>
      <c r="I1142" s="112">
        <v>25</v>
      </c>
      <c r="J1142" s="84" t="str">
        <f>IF(SUM(D1142:H1142)=0,"",AVERAGE(D1142:H1142)*I1142)</f>
        <v/>
      </c>
    </row>
    <row r="1143" spans="2:10" ht="15.75" thickBot="1" x14ac:dyDescent="0.3">
      <c r="B1143" s="82">
        <v>6</v>
      </c>
      <c r="C1143" s="87" t="s">
        <v>109</v>
      </c>
      <c r="D1143" s="75"/>
      <c r="E1143" s="75"/>
      <c r="F1143" s="75"/>
      <c r="G1143" s="75"/>
      <c r="H1143" s="75"/>
      <c r="I1143" s="77"/>
      <c r="J1143" s="76" t="str">
        <f>IF(SUM(J1144:J1145)=0,"",SUM(J1144:J1145)+$J$1124)</f>
        <v/>
      </c>
    </row>
    <row r="1144" spans="2:10" x14ac:dyDescent="0.25">
      <c r="B1144" s="85"/>
      <c r="C1144" s="83" t="s">
        <v>103</v>
      </c>
      <c r="D1144" s="110"/>
      <c r="E1144" s="110"/>
      <c r="F1144" s="110"/>
      <c r="G1144" s="110"/>
      <c r="H1144" s="110"/>
      <c r="I1144" s="112">
        <v>30</v>
      </c>
      <c r="J1144" s="84" t="str">
        <f>IF(SUM(D1144:H1144)=0,"",AVERAGE(D1144:H1144)*I1144)</f>
        <v/>
      </c>
    </row>
    <row r="1145" spans="2:10" ht="15.75" thickBot="1" x14ac:dyDescent="0.3">
      <c r="B1145" s="85"/>
      <c r="C1145" s="83" t="s">
        <v>153</v>
      </c>
      <c r="D1145" s="110"/>
      <c r="E1145" s="110"/>
      <c r="F1145" s="110"/>
      <c r="G1145" s="110"/>
      <c r="H1145" s="110"/>
      <c r="I1145" s="112">
        <v>25</v>
      </c>
      <c r="J1145" s="84" t="str">
        <f>IF(SUM(D1145:H1145)=0,"",AVERAGE(D1145:H1145)*I1145)</f>
        <v/>
      </c>
    </row>
    <row r="1146" spans="2:10" ht="15.75" thickBot="1" x14ac:dyDescent="0.3">
      <c r="B1146" s="82">
        <v>7</v>
      </c>
      <c r="C1146" s="87" t="s">
        <v>110</v>
      </c>
      <c r="D1146" s="75"/>
      <c r="E1146" s="75"/>
      <c r="F1146" s="75"/>
      <c r="G1146" s="75"/>
      <c r="H1146" s="75"/>
      <c r="I1146" s="77"/>
      <c r="J1146" s="76" t="str">
        <f>IF(SUM(J1147:J1148)=0,"",SUM(J1147:J1148)+$J$1124)</f>
        <v/>
      </c>
    </row>
    <row r="1147" spans="2:10" x14ac:dyDescent="0.25">
      <c r="B1147" s="85"/>
      <c r="C1147" s="83" t="s">
        <v>103</v>
      </c>
      <c r="D1147" s="110"/>
      <c r="E1147" s="110"/>
      <c r="F1147" s="110"/>
      <c r="G1147" s="110"/>
      <c r="H1147" s="110"/>
      <c r="I1147" s="112">
        <v>30</v>
      </c>
      <c r="J1147" s="84" t="str">
        <f>IF(SUM(D1147:H1147)=0,"",AVERAGE(D1147:H1147)*I1147)</f>
        <v/>
      </c>
    </row>
    <row r="1148" spans="2:10" ht="15.75" thickBot="1" x14ac:dyDescent="0.3">
      <c r="B1148" s="85"/>
      <c r="C1148" s="83" t="s">
        <v>153</v>
      </c>
      <c r="D1148" s="110"/>
      <c r="E1148" s="110"/>
      <c r="F1148" s="110"/>
      <c r="G1148" s="110"/>
      <c r="H1148" s="110"/>
      <c r="I1148" s="112">
        <v>25</v>
      </c>
      <c r="J1148" s="84" t="str">
        <f>IF(SUM(D1148:H1148)=0,"",AVERAGE(D1148:H1148)*I1148)</f>
        <v/>
      </c>
    </row>
    <row r="1149" spans="2:10" ht="15.75" thickBot="1" x14ac:dyDescent="0.3">
      <c r="B1149" s="82">
        <v>8</v>
      </c>
      <c r="C1149" s="87" t="s">
        <v>111</v>
      </c>
      <c r="D1149" s="75"/>
      <c r="E1149" s="75"/>
      <c r="F1149" s="75"/>
      <c r="G1149" s="75"/>
      <c r="H1149" s="75"/>
      <c r="I1149" s="77"/>
      <c r="J1149" s="76">
        <f>IF(SUM(J1150:J1151)=0,"",SUM(J1150:J1151)+$J$1124)</f>
        <v>562.5</v>
      </c>
    </row>
    <row r="1150" spans="2:10" x14ac:dyDescent="0.25">
      <c r="B1150" s="85"/>
      <c r="C1150" s="83" t="s">
        <v>103</v>
      </c>
      <c r="D1150" s="110">
        <v>8</v>
      </c>
      <c r="E1150" s="110">
        <v>5</v>
      </c>
      <c r="F1150" s="110">
        <v>7</v>
      </c>
      <c r="G1150" s="110">
        <v>7</v>
      </c>
      <c r="H1150" s="110"/>
      <c r="I1150" s="112">
        <v>30</v>
      </c>
      <c r="J1150" s="84">
        <f>IF(SUM(D1150:H1150)=0,"",AVERAGE(D1150:H1150)*I1150)</f>
        <v>202.5</v>
      </c>
    </row>
    <row r="1151" spans="2:10" ht="15.75" thickBot="1" x14ac:dyDescent="0.3">
      <c r="B1151" s="85"/>
      <c r="C1151" s="83" t="s">
        <v>153</v>
      </c>
      <c r="D1151" s="110">
        <v>8</v>
      </c>
      <c r="E1151" s="110">
        <v>5</v>
      </c>
      <c r="F1151" s="110">
        <v>7</v>
      </c>
      <c r="G1151" s="110">
        <v>8</v>
      </c>
      <c r="H1151" s="110"/>
      <c r="I1151" s="112">
        <v>25</v>
      </c>
      <c r="J1151" s="84">
        <f>IF(SUM(D1151:H1151)=0,"",AVERAGE(D1151:H1151)*I1151)</f>
        <v>175</v>
      </c>
    </row>
    <row r="1152" spans="2:10" ht="15.75" thickBot="1" x14ac:dyDescent="0.3">
      <c r="B1152" s="82">
        <v>9</v>
      </c>
      <c r="C1152" s="87" t="s">
        <v>112</v>
      </c>
      <c r="D1152" s="75"/>
      <c r="E1152" s="75"/>
      <c r="F1152" s="75"/>
      <c r="G1152" s="75"/>
      <c r="H1152" s="75"/>
      <c r="I1152" s="77"/>
      <c r="J1152" s="76">
        <f>IF(SUM(J1153:J1154)=0,"",SUM(J1153:J1154)+$J$1124)</f>
        <v>562.5</v>
      </c>
    </row>
    <row r="1153" spans="2:10" x14ac:dyDescent="0.25">
      <c r="B1153" s="85"/>
      <c r="C1153" s="83" t="s">
        <v>103</v>
      </c>
      <c r="D1153" s="110">
        <v>7</v>
      </c>
      <c r="E1153" s="110">
        <v>6</v>
      </c>
      <c r="F1153" s="110">
        <v>7</v>
      </c>
      <c r="G1153" s="110">
        <v>7</v>
      </c>
      <c r="H1153" s="110"/>
      <c r="I1153" s="112">
        <v>30</v>
      </c>
      <c r="J1153" s="84">
        <f>IF(SUM(D1153:H1153)=0,"",AVERAGE(D1153:H1153)*I1153)</f>
        <v>202.5</v>
      </c>
    </row>
    <row r="1154" spans="2:10" ht="15.75" thickBot="1" x14ac:dyDescent="0.3">
      <c r="B1154" s="88"/>
      <c r="C1154" s="55" t="s">
        <v>153</v>
      </c>
      <c r="D1154" s="111">
        <v>7</v>
      </c>
      <c r="E1154" s="111">
        <v>6</v>
      </c>
      <c r="F1154" s="111">
        <v>7</v>
      </c>
      <c r="G1154" s="111">
        <v>8</v>
      </c>
      <c r="H1154" s="111"/>
      <c r="I1154" s="113">
        <v>25</v>
      </c>
      <c r="J1154" s="89">
        <f>IF(SUM(D1154:H1154)=0,"",AVERAGE(D1154:H1154)*I1154)</f>
        <v>175</v>
      </c>
    </row>
    <row r="1155" spans="2:10" ht="15.75" thickBot="1" x14ac:dyDescent="0.3">
      <c r="B1155" s="90"/>
      <c r="C1155" s="90"/>
      <c r="D1155" s="90"/>
      <c r="E1155" s="90"/>
      <c r="F1155" s="90"/>
      <c r="G1155" s="90"/>
      <c r="H1155" s="90"/>
      <c r="I1155" s="92"/>
      <c r="J1155" s="90"/>
    </row>
    <row r="1156" spans="2:10" ht="15.75" thickBot="1" x14ac:dyDescent="0.3">
      <c r="B1156" s="78" t="s">
        <v>228</v>
      </c>
      <c r="C1156" s="79" t="s">
        <v>151</v>
      </c>
      <c r="D1156" s="80"/>
      <c r="E1156" s="80"/>
      <c r="F1156" s="80"/>
      <c r="G1156" s="80"/>
      <c r="H1156" s="80"/>
      <c r="I1156" s="81"/>
      <c r="J1156" s="76">
        <f>IF(SUM(J1157:J1158)=0,0,SUM(J1157:J1158))</f>
        <v>205</v>
      </c>
    </row>
    <row r="1157" spans="2:10" x14ac:dyDescent="0.25">
      <c r="B1157" s="82" t="str">
        <f>KEY!$B$50</f>
        <v>TECHNOLOGY SOLUTION OF CHARLESTON</v>
      </c>
      <c r="C1157" s="83" t="s">
        <v>152</v>
      </c>
      <c r="D1157" s="110">
        <v>10</v>
      </c>
      <c r="E1157" s="110">
        <v>7</v>
      </c>
      <c r="F1157" s="110">
        <v>8</v>
      </c>
      <c r="G1157" s="110">
        <v>9</v>
      </c>
      <c r="H1157" s="110"/>
      <c r="I1157" s="112">
        <v>15</v>
      </c>
      <c r="J1157" s="84">
        <f>IF(SUM(D1157:H1157)=0,"",AVERAGE(D1157:H1157)*I1157)</f>
        <v>127.5</v>
      </c>
    </row>
    <row r="1158" spans="2:10" x14ac:dyDescent="0.25">
      <c r="B1158" s="85"/>
      <c r="C1158" s="83" t="s">
        <v>99</v>
      </c>
      <c r="D1158" s="110">
        <v>8</v>
      </c>
      <c r="E1158" s="110">
        <v>7</v>
      </c>
      <c r="F1158" s="110">
        <v>8</v>
      </c>
      <c r="G1158" s="110">
        <v>8</v>
      </c>
      <c r="H1158" s="110"/>
      <c r="I1158" s="112">
        <v>10</v>
      </c>
      <c r="J1158" s="84">
        <f>IF(SUM(D1158:H1158)=0,"",AVERAGE(D1158:H1158)*I1158)</f>
        <v>77.5</v>
      </c>
    </row>
    <row r="1159" spans="2:10" ht="15.75" thickBot="1" x14ac:dyDescent="0.3">
      <c r="B1159" s="85"/>
      <c r="C1159" s="83" t="s">
        <v>100</v>
      </c>
      <c r="D1159" s="110" t="s">
        <v>381</v>
      </c>
      <c r="E1159" s="110" t="s">
        <v>381</v>
      </c>
      <c r="F1159" s="110" t="s">
        <v>381</v>
      </c>
      <c r="G1159" s="110" t="s">
        <v>381</v>
      </c>
      <c r="H1159" s="110"/>
      <c r="I1159" s="123" t="s">
        <v>162</v>
      </c>
      <c r="J1159" s="86"/>
    </row>
    <row r="1160" spans="2:10" ht="15.75" thickBot="1" x14ac:dyDescent="0.3">
      <c r="B1160" s="82">
        <v>1</v>
      </c>
      <c r="C1160" s="87" t="s">
        <v>102</v>
      </c>
      <c r="D1160" s="75"/>
      <c r="E1160" s="75"/>
      <c r="F1160" s="75"/>
      <c r="G1160" s="75"/>
      <c r="H1160" s="75"/>
      <c r="I1160" s="77"/>
      <c r="J1160" s="76">
        <f>IF(SUM(J1161:J1162)=0,"",SUM(J1161:J1162)+$J$1156)</f>
        <v>652.5</v>
      </c>
    </row>
    <row r="1161" spans="2:10" x14ac:dyDescent="0.25">
      <c r="B1161" s="85"/>
      <c r="C1161" s="83" t="s">
        <v>103</v>
      </c>
      <c r="D1161" s="110">
        <v>9</v>
      </c>
      <c r="E1161" s="110">
        <v>7</v>
      </c>
      <c r="F1161" s="110">
        <v>8</v>
      </c>
      <c r="G1161" s="110">
        <v>9</v>
      </c>
      <c r="H1161" s="110"/>
      <c r="I1161" s="112">
        <v>30</v>
      </c>
      <c r="J1161" s="84">
        <f>IF(SUM(D1161:H1161)=0,"",AVERAGE(D1161:H1161)*I1161)</f>
        <v>247.5</v>
      </c>
    </row>
    <row r="1162" spans="2:10" ht="15.75" thickBot="1" x14ac:dyDescent="0.3">
      <c r="B1162" s="85"/>
      <c r="C1162" s="83" t="s">
        <v>153</v>
      </c>
      <c r="D1162" s="110">
        <v>9</v>
      </c>
      <c r="E1162" s="110">
        <v>7</v>
      </c>
      <c r="F1162" s="110">
        <v>8</v>
      </c>
      <c r="G1162" s="110">
        <v>8</v>
      </c>
      <c r="H1162" s="110"/>
      <c r="I1162" s="112">
        <v>25</v>
      </c>
      <c r="J1162" s="84">
        <f>IF(SUM(D1162:H1162)=0,"",AVERAGE(D1162:H1162)*I1162)</f>
        <v>200</v>
      </c>
    </row>
    <row r="1163" spans="2:10" ht="15.75" thickBot="1" x14ac:dyDescent="0.3">
      <c r="B1163" s="82">
        <v>2</v>
      </c>
      <c r="C1163" s="87" t="s">
        <v>105</v>
      </c>
      <c r="D1163" s="75"/>
      <c r="E1163" s="75"/>
      <c r="F1163" s="75"/>
      <c r="G1163" s="75"/>
      <c r="H1163" s="75"/>
      <c r="I1163" s="77"/>
      <c r="J1163" s="76">
        <f>IF(SUM(J1164:J1165)=0,"",SUM(J1164:J1165)+$J$1156)</f>
        <v>652.5</v>
      </c>
    </row>
    <row r="1164" spans="2:10" x14ac:dyDescent="0.25">
      <c r="B1164" s="85"/>
      <c r="C1164" s="83" t="s">
        <v>103</v>
      </c>
      <c r="D1164" s="110">
        <v>9</v>
      </c>
      <c r="E1164" s="110">
        <v>7</v>
      </c>
      <c r="F1164" s="110">
        <v>8</v>
      </c>
      <c r="G1164" s="110">
        <v>9</v>
      </c>
      <c r="H1164" s="110"/>
      <c r="I1164" s="112">
        <v>30</v>
      </c>
      <c r="J1164" s="84">
        <f>IF(SUM(D1164:H1164)=0,"",AVERAGE(D1164:H1164)*I1164)</f>
        <v>247.5</v>
      </c>
    </row>
    <row r="1165" spans="2:10" ht="15.75" thickBot="1" x14ac:dyDescent="0.3">
      <c r="B1165" s="85"/>
      <c r="C1165" s="83" t="s">
        <v>153</v>
      </c>
      <c r="D1165" s="110">
        <v>9</v>
      </c>
      <c r="E1165" s="110">
        <v>7</v>
      </c>
      <c r="F1165" s="110">
        <v>8</v>
      </c>
      <c r="G1165" s="110">
        <v>8</v>
      </c>
      <c r="H1165" s="110"/>
      <c r="I1165" s="112">
        <v>25</v>
      </c>
      <c r="J1165" s="84">
        <f>IF(SUM(D1165:H1165)=0,"",AVERAGE(D1165:H1165)*I1165)</f>
        <v>200</v>
      </c>
    </row>
    <row r="1166" spans="2:10" ht="15.75" thickBot="1" x14ac:dyDescent="0.3">
      <c r="B1166" s="82">
        <v>3</v>
      </c>
      <c r="C1166" s="87" t="s">
        <v>106</v>
      </c>
      <c r="D1166" s="75"/>
      <c r="E1166" s="75"/>
      <c r="F1166" s="75"/>
      <c r="G1166" s="75"/>
      <c r="H1166" s="75"/>
      <c r="I1166" s="77"/>
      <c r="J1166" s="76">
        <f>IF(SUM(J1167:J1168)=0,"",SUM(J1167:J1168)+$J$1156)</f>
        <v>638.75</v>
      </c>
    </row>
    <row r="1167" spans="2:10" x14ac:dyDescent="0.25">
      <c r="B1167" s="85"/>
      <c r="C1167" s="83" t="s">
        <v>103</v>
      </c>
      <c r="D1167" s="110">
        <v>8</v>
      </c>
      <c r="E1167" s="110">
        <v>7</v>
      </c>
      <c r="F1167" s="110">
        <v>8</v>
      </c>
      <c r="G1167" s="110">
        <v>9</v>
      </c>
      <c r="H1167" s="110"/>
      <c r="I1167" s="112">
        <v>30</v>
      </c>
      <c r="J1167" s="84">
        <f>IF(SUM(D1167:H1167)=0,"",AVERAGE(D1167:H1167)*I1167)</f>
        <v>240</v>
      </c>
    </row>
    <row r="1168" spans="2:10" ht="15.75" thickBot="1" x14ac:dyDescent="0.3">
      <c r="B1168" s="85"/>
      <c r="C1168" s="83" t="s">
        <v>153</v>
      </c>
      <c r="D1168" s="110">
        <v>8</v>
      </c>
      <c r="E1168" s="110">
        <v>7</v>
      </c>
      <c r="F1168" s="110">
        <v>8</v>
      </c>
      <c r="G1168" s="110">
        <v>8</v>
      </c>
      <c r="H1168" s="110"/>
      <c r="I1168" s="112">
        <v>25</v>
      </c>
      <c r="J1168" s="84">
        <f>IF(SUM(D1168:H1168)=0,"",AVERAGE(D1168:H1168)*I1168)</f>
        <v>193.75</v>
      </c>
    </row>
    <row r="1169" spans="2:10" ht="15.75" thickBot="1" x14ac:dyDescent="0.3">
      <c r="B1169" s="82">
        <v>4</v>
      </c>
      <c r="C1169" s="87" t="s">
        <v>107</v>
      </c>
      <c r="D1169" s="75"/>
      <c r="E1169" s="75"/>
      <c r="F1169" s="75"/>
      <c r="G1169" s="75"/>
      <c r="H1169" s="75"/>
      <c r="I1169" s="77"/>
      <c r="J1169" s="76" t="str">
        <f>IF(SUM(J1170:J1171)=0,"",SUM(J1170:J1171)+$J$1156)</f>
        <v/>
      </c>
    </row>
    <row r="1170" spans="2:10" x14ac:dyDescent="0.25">
      <c r="B1170" s="85"/>
      <c r="C1170" s="83" t="s">
        <v>103</v>
      </c>
      <c r="D1170" s="110"/>
      <c r="E1170" s="110"/>
      <c r="F1170" s="110"/>
      <c r="G1170" s="110"/>
      <c r="H1170" s="110"/>
      <c r="I1170" s="112">
        <v>30</v>
      </c>
      <c r="J1170" s="84" t="str">
        <f>IF(SUM(D1170:H1170)=0,"",AVERAGE(D1170:H1170)*I1170)</f>
        <v/>
      </c>
    </row>
    <row r="1171" spans="2:10" ht="15.75" thickBot="1" x14ac:dyDescent="0.3">
      <c r="B1171" s="85"/>
      <c r="C1171" s="83" t="s">
        <v>153</v>
      </c>
      <c r="D1171" s="110"/>
      <c r="E1171" s="110"/>
      <c r="F1171" s="110"/>
      <c r="G1171" s="110"/>
      <c r="H1171" s="110"/>
      <c r="I1171" s="112">
        <v>25</v>
      </c>
      <c r="J1171" s="84" t="str">
        <f>IF(SUM(D1171:H1171)=0,"",AVERAGE(D1171:H1171)*I1171)</f>
        <v/>
      </c>
    </row>
    <row r="1172" spans="2:10" ht="15.75" thickBot="1" x14ac:dyDescent="0.3">
      <c r="B1172" s="82">
        <v>5</v>
      </c>
      <c r="C1172" s="87" t="s">
        <v>108</v>
      </c>
      <c r="D1172" s="75"/>
      <c r="E1172" s="75"/>
      <c r="F1172" s="75"/>
      <c r="G1172" s="75"/>
      <c r="H1172" s="75"/>
      <c r="I1172" s="77"/>
      <c r="J1172" s="76" t="str">
        <f>IF(SUM(J1173:J1174)=0,"",SUM(J1173:J1174)+$J$1156)</f>
        <v/>
      </c>
    </row>
    <row r="1173" spans="2:10" x14ac:dyDescent="0.25">
      <c r="B1173" s="85"/>
      <c r="C1173" s="83" t="s">
        <v>103</v>
      </c>
      <c r="D1173" s="110"/>
      <c r="E1173" s="110"/>
      <c r="F1173" s="110"/>
      <c r="G1173" s="110"/>
      <c r="H1173" s="110"/>
      <c r="I1173" s="112">
        <v>30</v>
      </c>
      <c r="J1173" s="84" t="str">
        <f>IF(SUM(D1173:H1173)=0,"",AVERAGE(D1173:H1173)*I1173)</f>
        <v/>
      </c>
    </row>
    <row r="1174" spans="2:10" ht="15.75" thickBot="1" x14ac:dyDescent="0.3">
      <c r="B1174" s="85"/>
      <c r="C1174" s="83" t="s">
        <v>153</v>
      </c>
      <c r="D1174" s="110"/>
      <c r="E1174" s="110"/>
      <c r="F1174" s="110"/>
      <c r="G1174" s="110"/>
      <c r="H1174" s="110"/>
      <c r="I1174" s="112">
        <v>25</v>
      </c>
      <c r="J1174" s="84" t="str">
        <f>IF(SUM(D1174:H1174)=0,"",AVERAGE(D1174:H1174)*I1174)</f>
        <v/>
      </c>
    </row>
    <row r="1175" spans="2:10" ht="15.75" thickBot="1" x14ac:dyDescent="0.3">
      <c r="B1175" s="82">
        <v>6</v>
      </c>
      <c r="C1175" s="87" t="s">
        <v>109</v>
      </c>
      <c r="D1175" s="75"/>
      <c r="E1175" s="75"/>
      <c r="F1175" s="75"/>
      <c r="G1175" s="75"/>
      <c r="H1175" s="75"/>
      <c r="I1175" s="77"/>
      <c r="J1175" s="76" t="str">
        <f>IF(SUM(J1176:J1177)=0,"",SUM(J1176:J1177)+$J$1156)</f>
        <v/>
      </c>
    </row>
    <row r="1176" spans="2:10" x14ac:dyDescent="0.25">
      <c r="B1176" s="85"/>
      <c r="C1176" s="83" t="s">
        <v>103</v>
      </c>
      <c r="D1176" s="110"/>
      <c r="E1176" s="110"/>
      <c r="F1176" s="110"/>
      <c r="G1176" s="110"/>
      <c r="H1176" s="110"/>
      <c r="I1176" s="112">
        <v>30</v>
      </c>
      <c r="J1176" s="84" t="str">
        <f>IF(SUM(D1176:H1176)=0,"",AVERAGE(D1176:H1176)*I1176)</f>
        <v/>
      </c>
    </row>
    <row r="1177" spans="2:10" ht="15.75" thickBot="1" x14ac:dyDescent="0.3">
      <c r="B1177" s="85"/>
      <c r="C1177" s="83" t="s">
        <v>153</v>
      </c>
      <c r="D1177" s="110"/>
      <c r="E1177" s="110"/>
      <c r="F1177" s="110"/>
      <c r="G1177" s="110"/>
      <c r="H1177" s="110"/>
      <c r="I1177" s="112">
        <v>25</v>
      </c>
      <c r="J1177" s="84" t="str">
        <f>IF(SUM(D1177:H1177)=0,"",AVERAGE(D1177:H1177)*I1177)</f>
        <v/>
      </c>
    </row>
    <row r="1178" spans="2:10" ht="15.75" thickBot="1" x14ac:dyDescent="0.3">
      <c r="B1178" s="82">
        <v>7</v>
      </c>
      <c r="C1178" s="87" t="s">
        <v>110</v>
      </c>
      <c r="D1178" s="75"/>
      <c r="E1178" s="75"/>
      <c r="F1178" s="75"/>
      <c r="G1178" s="75"/>
      <c r="H1178" s="75"/>
      <c r="I1178" s="77"/>
      <c r="J1178" s="76">
        <f>IF(SUM(J1179:J1180)=0,"",SUM(J1179:J1180)+$J$1156)</f>
        <v>638.75</v>
      </c>
    </row>
    <row r="1179" spans="2:10" x14ac:dyDescent="0.25">
      <c r="B1179" s="85"/>
      <c r="C1179" s="83" t="s">
        <v>103</v>
      </c>
      <c r="D1179" s="110">
        <v>8</v>
      </c>
      <c r="E1179" s="110">
        <v>7</v>
      </c>
      <c r="F1179" s="110">
        <v>8</v>
      </c>
      <c r="G1179" s="110">
        <v>9</v>
      </c>
      <c r="H1179" s="110"/>
      <c r="I1179" s="112">
        <v>30</v>
      </c>
      <c r="J1179" s="84">
        <f>IF(SUM(D1179:H1179)=0,"",AVERAGE(D1179:H1179)*I1179)</f>
        <v>240</v>
      </c>
    </row>
    <row r="1180" spans="2:10" ht="15.75" thickBot="1" x14ac:dyDescent="0.3">
      <c r="B1180" s="85"/>
      <c r="C1180" s="83" t="s">
        <v>153</v>
      </c>
      <c r="D1180" s="110">
        <v>8</v>
      </c>
      <c r="E1180" s="110">
        <v>7</v>
      </c>
      <c r="F1180" s="110">
        <v>8</v>
      </c>
      <c r="G1180" s="110">
        <v>8</v>
      </c>
      <c r="H1180" s="110"/>
      <c r="I1180" s="112">
        <v>25</v>
      </c>
      <c r="J1180" s="84">
        <f>IF(SUM(D1180:H1180)=0,"",AVERAGE(D1180:H1180)*I1180)</f>
        <v>193.75</v>
      </c>
    </row>
    <row r="1181" spans="2:10" ht="15.75" thickBot="1" x14ac:dyDescent="0.3">
      <c r="B1181" s="82">
        <v>8</v>
      </c>
      <c r="C1181" s="87" t="s">
        <v>111</v>
      </c>
      <c r="D1181" s="75"/>
      <c r="E1181" s="75"/>
      <c r="F1181" s="75"/>
      <c r="G1181" s="75"/>
      <c r="H1181" s="75"/>
      <c r="I1181" s="77"/>
      <c r="J1181" s="76">
        <f>IF(SUM(J1182:J1183)=0,"",SUM(J1182:J1183)+$J$1156)</f>
        <v>652.5</v>
      </c>
    </row>
    <row r="1182" spans="2:10" x14ac:dyDescent="0.25">
      <c r="B1182" s="85"/>
      <c r="C1182" s="83" t="s">
        <v>103</v>
      </c>
      <c r="D1182" s="110">
        <v>9</v>
      </c>
      <c r="E1182" s="110">
        <v>7</v>
      </c>
      <c r="F1182" s="110">
        <v>8</v>
      </c>
      <c r="G1182" s="110">
        <v>9</v>
      </c>
      <c r="H1182" s="110"/>
      <c r="I1182" s="112">
        <v>30</v>
      </c>
      <c r="J1182" s="84">
        <f>IF(SUM(D1182:H1182)=0,"",AVERAGE(D1182:H1182)*I1182)</f>
        <v>247.5</v>
      </c>
    </row>
    <row r="1183" spans="2:10" ht="15.75" thickBot="1" x14ac:dyDescent="0.3">
      <c r="B1183" s="85"/>
      <c r="C1183" s="83" t="s">
        <v>153</v>
      </c>
      <c r="D1183" s="110">
        <v>9</v>
      </c>
      <c r="E1183" s="110">
        <v>7</v>
      </c>
      <c r="F1183" s="110">
        <v>8</v>
      </c>
      <c r="G1183" s="110">
        <v>8</v>
      </c>
      <c r="H1183" s="110"/>
      <c r="I1183" s="112">
        <v>25</v>
      </c>
      <c r="J1183" s="84">
        <f>IF(SUM(D1183:H1183)=0,"",AVERAGE(D1183:H1183)*I1183)</f>
        <v>200</v>
      </c>
    </row>
    <row r="1184" spans="2:10" ht="15.75" thickBot="1" x14ac:dyDescent="0.3">
      <c r="B1184" s="82">
        <v>9</v>
      </c>
      <c r="C1184" s="87" t="s">
        <v>112</v>
      </c>
      <c r="D1184" s="75"/>
      <c r="E1184" s="75"/>
      <c r="F1184" s="75"/>
      <c r="G1184" s="75"/>
      <c r="H1184" s="75"/>
      <c r="I1184" s="77"/>
      <c r="J1184" s="76" t="str">
        <f>IF(SUM(J1185:J1186)=0,"",SUM(J1185:J1186)+$J$1156)</f>
        <v/>
      </c>
    </row>
    <row r="1185" spans="2:10" x14ac:dyDescent="0.25">
      <c r="B1185" s="85"/>
      <c r="C1185" s="83" t="s">
        <v>103</v>
      </c>
      <c r="D1185" s="110"/>
      <c r="E1185" s="110"/>
      <c r="F1185" s="110"/>
      <c r="G1185" s="110"/>
      <c r="H1185" s="110"/>
      <c r="I1185" s="112">
        <v>30</v>
      </c>
      <c r="J1185" s="84" t="str">
        <f>IF(SUM(D1185:H1185)=0,"",AVERAGE(D1185:H1185)*I1185)</f>
        <v/>
      </c>
    </row>
    <row r="1186" spans="2:10" ht="15.75" thickBot="1" x14ac:dyDescent="0.3">
      <c r="B1186" s="88"/>
      <c r="C1186" s="55" t="s">
        <v>153</v>
      </c>
      <c r="D1186" s="111"/>
      <c r="E1186" s="111"/>
      <c r="F1186" s="111"/>
      <c r="G1186" s="111"/>
      <c r="H1186" s="111"/>
      <c r="I1186" s="113">
        <v>25</v>
      </c>
      <c r="J1186" s="89" t="str">
        <f>IF(SUM(D1186:H1186)=0,"",AVERAGE(D1186:H1186)*I1186)</f>
        <v/>
      </c>
    </row>
    <row r="1187" spans="2:10" ht="15.75" thickBot="1" x14ac:dyDescent="0.3">
      <c r="B1187" s="90"/>
      <c r="C1187" s="90"/>
      <c r="D1187" s="90"/>
      <c r="E1187" s="90"/>
      <c r="F1187" s="90"/>
      <c r="G1187" s="90"/>
      <c r="H1187" s="90"/>
      <c r="I1187" s="92"/>
      <c r="J1187" s="90"/>
    </row>
    <row r="1188" spans="2:10" ht="15.75" thickBot="1" x14ac:dyDescent="0.3">
      <c r="B1188" s="78" t="s">
        <v>229</v>
      </c>
      <c r="C1188" s="79" t="s">
        <v>151</v>
      </c>
      <c r="D1188" s="80"/>
      <c r="E1188" s="80"/>
      <c r="F1188" s="80"/>
      <c r="G1188" s="80"/>
      <c r="H1188" s="80"/>
      <c r="I1188" s="81"/>
      <c r="J1188" s="76">
        <f>IF(SUM(J1189:J1190)=0,0,SUM(J1189:J1190))</f>
        <v>130</v>
      </c>
    </row>
    <row r="1189" spans="2:10" x14ac:dyDescent="0.25">
      <c r="B1189" s="82" t="str">
        <f>KEY!$B$51</f>
        <v>UTAH YAMAS CONTROLS</v>
      </c>
      <c r="C1189" s="83" t="s">
        <v>152</v>
      </c>
      <c r="D1189" s="110">
        <v>10</v>
      </c>
      <c r="E1189" s="110">
        <v>4</v>
      </c>
      <c r="F1189" s="110">
        <v>4</v>
      </c>
      <c r="G1189" s="110">
        <v>6</v>
      </c>
      <c r="H1189" s="110"/>
      <c r="I1189" s="112">
        <v>15</v>
      </c>
      <c r="J1189" s="84">
        <f>IF(SUM(D1189:H1189)=0,"",AVERAGE(D1189:H1189)*I1189)</f>
        <v>90</v>
      </c>
    </row>
    <row r="1190" spans="2:10" x14ac:dyDescent="0.25">
      <c r="B1190" s="85"/>
      <c r="C1190" s="83" t="s">
        <v>99</v>
      </c>
      <c r="D1190" s="110">
        <v>0</v>
      </c>
      <c r="E1190" s="110">
        <v>4</v>
      </c>
      <c r="F1190" s="110">
        <v>4</v>
      </c>
      <c r="G1190" s="110">
        <v>8</v>
      </c>
      <c r="H1190" s="110"/>
      <c r="I1190" s="112">
        <v>10</v>
      </c>
      <c r="J1190" s="84">
        <f>IF(SUM(D1190:H1190)=0,"",AVERAGE(D1190:H1190)*I1190)</f>
        <v>40</v>
      </c>
    </row>
    <row r="1191" spans="2:10" ht="15.75" thickBot="1" x14ac:dyDescent="0.3">
      <c r="B1191" s="85"/>
      <c r="C1191" s="83" t="s">
        <v>100</v>
      </c>
      <c r="D1191" s="110" t="s">
        <v>381</v>
      </c>
      <c r="E1191" s="110" t="s">
        <v>381</v>
      </c>
      <c r="F1191" s="110"/>
      <c r="G1191" s="110" t="s">
        <v>381</v>
      </c>
      <c r="H1191" s="110"/>
      <c r="I1191" s="123" t="s">
        <v>162</v>
      </c>
      <c r="J1191" s="86"/>
    </row>
    <row r="1192" spans="2:10" ht="15.75" thickBot="1" x14ac:dyDescent="0.3">
      <c r="B1192" s="82">
        <v>1</v>
      </c>
      <c r="C1192" s="87" t="s">
        <v>102</v>
      </c>
      <c r="D1192" s="75"/>
      <c r="E1192" s="75"/>
      <c r="F1192" s="75"/>
      <c r="G1192" s="75"/>
      <c r="H1192" s="75"/>
      <c r="I1192" s="77"/>
      <c r="J1192" s="76">
        <f>IF(SUM(J1193:J1194)=0,"",SUM(J1193:J1194)+$J$1188)</f>
        <v>396.25</v>
      </c>
    </row>
    <row r="1193" spans="2:10" x14ac:dyDescent="0.25">
      <c r="B1193" s="85"/>
      <c r="C1193" s="83" t="s">
        <v>103</v>
      </c>
      <c r="D1193" s="110">
        <v>5</v>
      </c>
      <c r="E1193" s="110">
        <v>4</v>
      </c>
      <c r="F1193" s="110">
        <v>4</v>
      </c>
      <c r="G1193" s="110">
        <v>5</v>
      </c>
      <c r="H1193" s="110"/>
      <c r="I1193" s="112">
        <v>30</v>
      </c>
      <c r="J1193" s="84">
        <f>IF(SUM(D1193:H1193)=0,"",AVERAGE(D1193:H1193)*I1193)</f>
        <v>135</v>
      </c>
    </row>
    <row r="1194" spans="2:10" ht="15.75" thickBot="1" x14ac:dyDescent="0.3">
      <c r="B1194" s="85"/>
      <c r="C1194" s="83" t="s">
        <v>153</v>
      </c>
      <c r="D1194" s="110">
        <v>5</v>
      </c>
      <c r="E1194" s="110">
        <v>4</v>
      </c>
      <c r="F1194" s="110">
        <v>4</v>
      </c>
      <c r="G1194" s="110">
        <v>8</v>
      </c>
      <c r="H1194" s="110"/>
      <c r="I1194" s="112">
        <v>25</v>
      </c>
      <c r="J1194" s="84">
        <f>IF(SUM(D1194:H1194)=0,"",AVERAGE(D1194:H1194)*I1194)</f>
        <v>131.25</v>
      </c>
    </row>
    <row r="1195" spans="2:10" ht="15.75" thickBot="1" x14ac:dyDescent="0.3">
      <c r="B1195" s="82">
        <v>2</v>
      </c>
      <c r="C1195" s="87" t="s">
        <v>105</v>
      </c>
      <c r="D1195" s="75"/>
      <c r="E1195" s="75"/>
      <c r="F1195" s="75"/>
      <c r="G1195" s="75"/>
      <c r="H1195" s="75"/>
      <c r="I1195" s="77"/>
      <c r="J1195" s="76">
        <f>IF(SUM(J1196:J1197)=0,"",SUM(J1196:J1197)+$J$1188)</f>
        <v>396.25</v>
      </c>
    </row>
    <row r="1196" spans="2:10" x14ac:dyDescent="0.25">
      <c r="B1196" s="85"/>
      <c r="C1196" s="83" t="s">
        <v>103</v>
      </c>
      <c r="D1196" s="110">
        <v>5</v>
      </c>
      <c r="E1196" s="110">
        <v>4</v>
      </c>
      <c r="F1196" s="110">
        <v>4</v>
      </c>
      <c r="G1196" s="110">
        <v>5</v>
      </c>
      <c r="H1196" s="110"/>
      <c r="I1196" s="112">
        <v>30</v>
      </c>
      <c r="J1196" s="84">
        <f>IF(SUM(D1196:H1196)=0,"",AVERAGE(D1196:H1196)*I1196)</f>
        <v>135</v>
      </c>
    </row>
    <row r="1197" spans="2:10" ht="15.75" thickBot="1" x14ac:dyDescent="0.3">
      <c r="B1197" s="85"/>
      <c r="C1197" s="83" t="s">
        <v>153</v>
      </c>
      <c r="D1197" s="110">
        <v>5</v>
      </c>
      <c r="E1197" s="110">
        <v>4</v>
      </c>
      <c r="F1197" s="110">
        <v>4</v>
      </c>
      <c r="G1197" s="110">
        <v>8</v>
      </c>
      <c r="H1197" s="110"/>
      <c r="I1197" s="112">
        <v>25</v>
      </c>
      <c r="J1197" s="84">
        <f>IF(SUM(D1197:H1197)=0,"",AVERAGE(D1197:H1197)*I1197)</f>
        <v>131.25</v>
      </c>
    </row>
    <row r="1198" spans="2:10" ht="15.75" thickBot="1" x14ac:dyDescent="0.3">
      <c r="B1198" s="82">
        <v>3</v>
      </c>
      <c r="C1198" s="87" t="s">
        <v>106</v>
      </c>
      <c r="D1198" s="75"/>
      <c r="E1198" s="75"/>
      <c r="F1198" s="75"/>
      <c r="G1198" s="75"/>
      <c r="H1198" s="75"/>
      <c r="I1198" s="77"/>
      <c r="J1198" s="76">
        <f>IF(SUM(J1199:J1200)=0,"",SUM(J1199:J1200)+$J$1188)</f>
        <v>396.25</v>
      </c>
    </row>
    <row r="1199" spans="2:10" x14ac:dyDescent="0.25">
      <c r="B1199" s="85"/>
      <c r="C1199" s="83" t="s">
        <v>103</v>
      </c>
      <c r="D1199" s="110">
        <v>5</v>
      </c>
      <c r="E1199" s="110">
        <v>4</v>
      </c>
      <c r="F1199" s="110">
        <v>4</v>
      </c>
      <c r="G1199" s="110">
        <v>5</v>
      </c>
      <c r="H1199" s="110"/>
      <c r="I1199" s="112">
        <v>30</v>
      </c>
      <c r="J1199" s="84">
        <f>IF(SUM(D1199:H1199)=0,"",AVERAGE(D1199:H1199)*I1199)</f>
        <v>135</v>
      </c>
    </row>
    <row r="1200" spans="2:10" ht="15.75" thickBot="1" x14ac:dyDescent="0.3">
      <c r="B1200" s="85"/>
      <c r="C1200" s="83" t="s">
        <v>153</v>
      </c>
      <c r="D1200" s="110">
        <v>5</v>
      </c>
      <c r="E1200" s="110">
        <v>4</v>
      </c>
      <c r="F1200" s="110">
        <v>4</v>
      </c>
      <c r="G1200" s="110">
        <v>8</v>
      </c>
      <c r="H1200" s="110"/>
      <c r="I1200" s="112">
        <v>25</v>
      </c>
      <c r="J1200" s="84">
        <f>IF(SUM(D1200:H1200)=0,"",AVERAGE(D1200:H1200)*I1200)</f>
        <v>131.25</v>
      </c>
    </row>
    <row r="1201" spans="2:10" ht="15.75" thickBot="1" x14ac:dyDescent="0.3">
      <c r="B1201" s="82">
        <v>4</v>
      </c>
      <c r="C1201" s="87" t="s">
        <v>107</v>
      </c>
      <c r="D1201" s="75"/>
      <c r="E1201" s="75"/>
      <c r="F1201" s="75"/>
      <c r="G1201" s="75"/>
      <c r="H1201" s="75"/>
      <c r="I1201" s="77"/>
      <c r="J1201" s="76" t="str">
        <f>IF(SUM(J1202:J1203)=0,"",SUM(J1202:J1203)+$J$1188)</f>
        <v/>
      </c>
    </row>
    <row r="1202" spans="2:10" x14ac:dyDescent="0.25">
      <c r="B1202" s="85"/>
      <c r="C1202" s="83" t="s">
        <v>103</v>
      </c>
      <c r="D1202" s="110"/>
      <c r="E1202" s="110"/>
      <c r="F1202" s="110"/>
      <c r="G1202" s="110"/>
      <c r="H1202" s="110"/>
      <c r="I1202" s="112">
        <v>30</v>
      </c>
      <c r="J1202" s="84" t="str">
        <f>IF(SUM(D1202:H1202)=0,"",AVERAGE(D1202:H1202)*I1202)</f>
        <v/>
      </c>
    </row>
    <row r="1203" spans="2:10" ht="15.75" thickBot="1" x14ac:dyDescent="0.3">
      <c r="B1203" s="85"/>
      <c r="C1203" s="83" t="s">
        <v>153</v>
      </c>
      <c r="D1203" s="110"/>
      <c r="E1203" s="110"/>
      <c r="F1203" s="110"/>
      <c r="G1203" s="110"/>
      <c r="H1203" s="110"/>
      <c r="I1203" s="112">
        <v>25</v>
      </c>
      <c r="J1203" s="84" t="str">
        <f>IF(SUM(D1203:H1203)=0,"",AVERAGE(D1203:H1203)*I1203)</f>
        <v/>
      </c>
    </row>
    <row r="1204" spans="2:10" ht="15.75" thickBot="1" x14ac:dyDescent="0.3">
      <c r="B1204" s="82">
        <v>5</v>
      </c>
      <c r="C1204" s="87" t="s">
        <v>108</v>
      </c>
      <c r="D1204" s="75"/>
      <c r="E1204" s="75"/>
      <c r="F1204" s="75"/>
      <c r="G1204" s="75"/>
      <c r="H1204" s="75"/>
      <c r="I1204" s="77"/>
      <c r="J1204" s="76" t="str">
        <f>IF(SUM(J1205:J1206)=0,"",SUM(J1205:J1206)+$J$1188)</f>
        <v/>
      </c>
    </row>
    <row r="1205" spans="2:10" x14ac:dyDescent="0.25">
      <c r="B1205" s="85"/>
      <c r="C1205" s="83" t="s">
        <v>103</v>
      </c>
      <c r="D1205" s="110"/>
      <c r="E1205" s="110"/>
      <c r="F1205" s="110"/>
      <c r="G1205" s="110"/>
      <c r="H1205" s="110"/>
      <c r="I1205" s="112">
        <v>30</v>
      </c>
      <c r="J1205" s="84" t="str">
        <f>IF(SUM(D1205:H1205)=0,"",AVERAGE(D1205:H1205)*I1205)</f>
        <v/>
      </c>
    </row>
    <row r="1206" spans="2:10" ht="15.75" thickBot="1" x14ac:dyDescent="0.3">
      <c r="B1206" s="85"/>
      <c r="C1206" s="83" t="s">
        <v>153</v>
      </c>
      <c r="D1206" s="110"/>
      <c r="E1206" s="110"/>
      <c r="F1206" s="110"/>
      <c r="G1206" s="110"/>
      <c r="H1206" s="110"/>
      <c r="I1206" s="112">
        <v>25</v>
      </c>
      <c r="J1206" s="84" t="str">
        <f>IF(SUM(D1206:H1206)=0,"",AVERAGE(D1206:H1206)*I1206)</f>
        <v/>
      </c>
    </row>
    <row r="1207" spans="2:10" ht="15.75" thickBot="1" x14ac:dyDescent="0.3">
      <c r="B1207" s="82">
        <v>6</v>
      </c>
      <c r="C1207" s="87" t="s">
        <v>109</v>
      </c>
      <c r="D1207" s="75"/>
      <c r="E1207" s="75"/>
      <c r="F1207" s="75"/>
      <c r="G1207" s="75"/>
      <c r="H1207" s="75"/>
      <c r="I1207" s="77"/>
      <c r="J1207" s="76" t="str">
        <f>IF(SUM(J1208:J1209)=0,"",SUM(J1208:J1209)+$J$1188)</f>
        <v/>
      </c>
    </row>
    <row r="1208" spans="2:10" x14ac:dyDescent="0.25">
      <c r="B1208" s="85"/>
      <c r="C1208" s="83" t="s">
        <v>103</v>
      </c>
      <c r="D1208" s="110"/>
      <c r="E1208" s="110"/>
      <c r="F1208" s="110"/>
      <c r="G1208" s="110"/>
      <c r="H1208" s="110"/>
      <c r="I1208" s="112">
        <v>30</v>
      </c>
      <c r="J1208" s="84" t="str">
        <f>IF(SUM(D1208:H1208)=0,"",AVERAGE(D1208:H1208)*I1208)</f>
        <v/>
      </c>
    </row>
    <row r="1209" spans="2:10" ht="15.75" thickBot="1" x14ac:dyDescent="0.3">
      <c r="B1209" s="85"/>
      <c r="C1209" s="83" t="s">
        <v>153</v>
      </c>
      <c r="D1209" s="110"/>
      <c r="E1209" s="110"/>
      <c r="F1209" s="110"/>
      <c r="G1209" s="110"/>
      <c r="H1209" s="110"/>
      <c r="I1209" s="112">
        <v>25</v>
      </c>
      <c r="J1209" s="84" t="str">
        <f>IF(SUM(D1209:H1209)=0,"",AVERAGE(D1209:H1209)*I1209)</f>
        <v/>
      </c>
    </row>
    <row r="1210" spans="2:10" ht="15.75" thickBot="1" x14ac:dyDescent="0.3">
      <c r="B1210" s="82">
        <v>7</v>
      </c>
      <c r="C1210" s="87" t="s">
        <v>110</v>
      </c>
      <c r="D1210" s="75"/>
      <c r="E1210" s="75"/>
      <c r="F1210" s="75"/>
      <c r="G1210" s="75"/>
      <c r="H1210" s="75"/>
      <c r="I1210" s="77"/>
      <c r="J1210" s="76" t="str">
        <f>IF(SUM(J1211:J1212)=0,"",SUM(J1211:J1212)+$J$1188)</f>
        <v/>
      </c>
    </row>
    <row r="1211" spans="2:10" x14ac:dyDescent="0.25">
      <c r="B1211" s="85"/>
      <c r="C1211" s="83" t="s">
        <v>103</v>
      </c>
      <c r="D1211" s="110"/>
      <c r="E1211" s="110"/>
      <c r="F1211" s="110"/>
      <c r="G1211" s="110"/>
      <c r="H1211" s="110"/>
      <c r="I1211" s="112">
        <v>30</v>
      </c>
      <c r="J1211" s="84" t="str">
        <f>IF(SUM(D1211:H1211)=0,"",AVERAGE(D1211:H1211)*I1211)</f>
        <v/>
      </c>
    </row>
    <row r="1212" spans="2:10" ht="15.75" thickBot="1" x14ac:dyDescent="0.3">
      <c r="B1212" s="85"/>
      <c r="C1212" s="83" t="s">
        <v>153</v>
      </c>
      <c r="D1212" s="110"/>
      <c r="E1212" s="110"/>
      <c r="F1212" s="110"/>
      <c r="G1212" s="110"/>
      <c r="H1212" s="110"/>
      <c r="I1212" s="112">
        <v>25</v>
      </c>
      <c r="J1212" s="84" t="str">
        <f>IF(SUM(D1212:H1212)=0,"",AVERAGE(D1212:H1212)*I1212)</f>
        <v/>
      </c>
    </row>
    <row r="1213" spans="2:10" ht="15.75" thickBot="1" x14ac:dyDescent="0.3">
      <c r="B1213" s="82">
        <v>8</v>
      </c>
      <c r="C1213" s="87" t="s">
        <v>111</v>
      </c>
      <c r="D1213" s="75"/>
      <c r="E1213" s="75"/>
      <c r="F1213" s="75"/>
      <c r="G1213" s="75"/>
      <c r="H1213" s="75"/>
      <c r="I1213" s="77"/>
      <c r="J1213" s="76">
        <f>IF(SUM(J1214:J1215)=0,"",SUM(J1214:J1215)+$J$1188)</f>
        <v>388.75</v>
      </c>
    </row>
    <row r="1214" spans="2:10" x14ac:dyDescent="0.25">
      <c r="B1214" s="85"/>
      <c r="C1214" s="83" t="s">
        <v>103</v>
      </c>
      <c r="D1214" s="110">
        <v>5</v>
      </c>
      <c r="E1214" s="110">
        <v>3</v>
      </c>
      <c r="F1214" s="110">
        <v>4</v>
      </c>
      <c r="G1214" s="110">
        <v>5</v>
      </c>
      <c r="H1214" s="110"/>
      <c r="I1214" s="112">
        <v>30</v>
      </c>
      <c r="J1214" s="84">
        <f>IF(SUM(D1214:H1214)=0,"",AVERAGE(D1214:H1214)*I1214)</f>
        <v>127.5</v>
      </c>
    </row>
    <row r="1215" spans="2:10" ht="15.75" thickBot="1" x14ac:dyDescent="0.3">
      <c r="B1215" s="85"/>
      <c r="C1215" s="83" t="s">
        <v>153</v>
      </c>
      <c r="D1215" s="110">
        <v>5</v>
      </c>
      <c r="E1215" s="110">
        <v>3</v>
      </c>
      <c r="F1215" s="110">
        <v>4</v>
      </c>
      <c r="G1215" s="110">
        <v>9</v>
      </c>
      <c r="H1215" s="110"/>
      <c r="I1215" s="112">
        <v>25</v>
      </c>
      <c r="J1215" s="84">
        <f>IF(SUM(D1215:H1215)=0,"",AVERAGE(D1215:H1215)*I1215)</f>
        <v>131.25</v>
      </c>
    </row>
    <row r="1216" spans="2:10" ht="15.75" thickBot="1" x14ac:dyDescent="0.3">
      <c r="B1216" s="82">
        <v>9</v>
      </c>
      <c r="C1216" s="87" t="s">
        <v>112</v>
      </c>
      <c r="D1216" s="75"/>
      <c r="E1216" s="75"/>
      <c r="F1216" s="75"/>
      <c r="G1216" s="75"/>
      <c r="H1216" s="75"/>
      <c r="I1216" s="77"/>
      <c r="J1216" s="76" t="str">
        <f>IF(SUM(J1217:J1218)=0,"",SUM(J1217:J1218)+$J$1188)</f>
        <v/>
      </c>
    </row>
    <row r="1217" spans="2:10" x14ac:dyDescent="0.25">
      <c r="B1217" s="85"/>
      <c r="C1217" s="83" t="s">
        <v>103</v>
      </c>
      <c r="D1217" s="110"/>
      <c r="E1217" s="110"/>
      <c r="F1217" s="110"/>
      <c r="G1217" s="110"/>
      <c r="H1217" s="110"/>
      <c r="I1217" s="112">
        <v>30</v>
      </c>
      <c r="J1217" s="84" t="str">
        <f>IF(SUM(D1217:H1217)=0,"",AVERAGE(D1217:H1217)*I1217)</f>
        <v/>
      </c>
    </row>
    <row r="1218" spans="2:10" ht="15.75" thickBot="1" x14ac:dyDescent="0.3">
      <c r="B1218" s="88"/>
      <c r="C1218" s="55" t="s">
        <v>153</v>
      </c>
      <c r="D1218" s="111"/>
      <c r="E1218" s="111"/>
      <c r="F1218" s="111"/>
      <c r="G1218" s="111"/>
      <c r="H1218" s="111"/>
      <c r="I1218" s="113">
        <v>25</v>
      </c>
      <c r="J1218" s="89" t="str">
        <f>IF(SUM(D1218:H1218)=0,"",AVERAGE(D1218:H1218)*I1218)</f>
        <v/>
      </c>
    </row>
    <row r="1219" spans="2:10" ht="15.75" thickBot="1" x14ac:dyDescent="0.3">
      <c r="B1219" s="90"/>
      <c r="C1219" s="90"/>
      <c r="D1219" s="90"/>
      <c r="E1219" s="90"/>
      <c r="F1219" s="90"/>
      <c r="G1219" s="90"/>
      <c r="H1219" s="90"/>
      <c r="I1219" s="92"/>
      <c r="J1219" s="90"/>
    </row>
    <row r="1220" spans="2:10" ht="15.75" thickBot="1" x14ac:dyDescent="0.3">
      <c r="B1220" s="78" t="s">
        <v>230</v>
      </c>
      <c r="C1220" s="79" t="s">
        <v>151</v>
      </c>
      <c r="D1220" s="80"/>
      <c r="E1220" s="80"/>
      <c r="F1220" s="80"/>
      <c r="G1220" s="80"/>
      <c r="H1220" s="80"/>
      <c r="I1220" s="81"/>
      <c r="J1220" s="76">
        <f>IF(SUM(J1221:J1222)=0,0,SUM(J1221:J1222))</f>
        <v>191.25</v>
      </c>
    </row>
    <row r="1221" spans="2:10" x14ac:dyDescent="0.25">
      <c r="B1221" s="82" t="str">
        <f>KEY!$B$52</f>
        <v>WASATCH CONTROLS</v>
      </c>
      <c r="C1221" s="83" t="s">
        <v>152</v>
      </c>
      <c r="D1221" s="110">
        <v>10</v>
      </c>
      <c r="E1221" s="110">
        <v>7</v>
      </c>
      <c r="F1221" s="110">
        <v>6</v>
      </c>
      <c r="G1221" s="110">
        <v>8</v>
      </c>
      <c r="H1221" s="110"/>
      <c r="I1221" s="112">
        <v>15</v>
      </c>
      <c r="J1221" s="84">
        <f>IF(SUM(D1221:H1221)=0,"",AVERAGE(D1221:H1221)*I1221)</f>
        <v>116.25</v>
      </c>
    </row>
    <row r="1222" spans="2:10" x14ac:dyDescent="0.25">
      <c r="B1222" s="85"/>
      <c r="C1222" s="83" t="s">
        <v>99</v>
      </c>
      <c r="D1222" s="110">
        <v>9</v>
      </c>
      <c r="E1222" s="110">
        <v>7</v>
      </c>
      <c r="F1222" s="110">
        <v>6</v>
      </c>
      <c r="G1222" s="110">
        <v>8</v>
      </c>
      <c r="H1222" s="110"/>
      <c r="I1222" s="112">
        <v>10</v>
      </c>
      <c r="J1222" s="84">
        <f>IF(SUM(D1222:H1222)=0,"",AVERAGE(D1222:H1222)*I1222)</f>
        <v>75</v>
      </c>
    </row>
    <row r="1223" spans="2:10" ht="15.75" thickBot="1" x14ac:dyDescent="0.3">
      <c r="B1223" s="85"/>
      <c r="C1223" s="83" t="s">
        <v>100</v>
      </c>
      <c r="D1223" s="110" t="s">
        <v>381</v>
      </c>
      <c r="E1223" s="110" t="s">
        <v>381</v>
      </c>
      <c r="F1223" s="110" t="s">
        <v>381</v>
      </c>
      <c r="G1223" s="110" t="s">
        <v>381</v>
      </c>
      <c r="H1223" s="110"/>
      <c r="I1223" s="123" t="s">
        <v>162</v>
      </c>
      <c r="J1223" s="86"/>
    </row>
    <row r="1224" spans="2:10" ht="15.75" thickBot="1" x14ac:dyDescent="0.3">
      <c r="B1224" s="82">
        <v>1</v>
      </c>
      <c r="C1224" s="87" t="s">
        <v>102</v>
      </c>
      <c r="D1224" s="75"/>
      <c r="E1224" s="75"/>
      <c r="F1224" s="75"/>
      <c r="G1224" s="75"/>
      <c r="H1224" s="75"/>
      <c r="I1224" s="77"/>
      <c r="J1224" s="76">
        <f>IF(SUM(J1225:J1226)=0,"",SUM(J1225:J1226)+$J$1220)</f>
        <v>603.75</v>
      </c>
    </row>
    <row r="1225" spans="2:10" x14ac:dyDescent="0.25">
      <c r="B1225" s="85"/>
      <c r="C1225" s="83" t="s">
        <v>103</v>
      </c>
      <c r="D1225" s="110">
        <v>9</v>
      </c>
      <c r="E1225" s="110">
        <v>7</v>
      </c>
      <c r="F1225" s="110">
        <v>6</v>
      </c>
      <c r="G1225" s="110">
        <v>8</v>
      </c>
      <c r="H1225" s="110"/>
      <c r="I1225" s="112">
        <v>30</v>
      </c>
      <c r="J1225" s="84">
        <f>IF(SUM(D1225:H1225)=0,"",AVERAGE(D1225:H1225)*I1225)</f>
        <v>225</v>
      </c>
    </row>
    <row r="1226" spans="2:10" ht="15.75" thickBot="1" x14ac:dyDescent="0.3">
      <c r="B1226" s="85"/>
      <c r="C1226" s="83" t="s">
        <v>153</v>
      </c>
      <c r="D1226" s="110">
        <v>9</v>
      </c>
      <c r="E1226" s="110">
        <v>7</v>
      </c>
      <c r="F1226" s="110">
        <v>6</v>
      </c>
      <c r="G1226" s="110">
        <v>8</v>
      </c>
      <c r="H1226" s="110"/>
      <c r="I1226" s="112">
        <v>25</v>
      </c>
      <c r="J1226" s="84">
        <f>IF(SUM(D1226:H1226)=0,"",AVERAGE(D1226:H1226)*I1226)</f>
        <v>187.5</v>
      </c>
    </row>
    <row r="1227" spans="2:10" ht="15.75" thickBot="1" x14ac:dyDescent="0.3">
      <c r="B1227" s="82">
        <v>2</v>
      </c>
      <c r="C1227" s="87" t="s">
        <v>105</v>
      </c>
      <c r="D1227" s="75"/>
      <c r="E1227" s="75"/>
      <c r="F1227" s="75"/>
      <c r="G1227" s="75"/>
      <c r="H1227" s="75"/>
      <c r="I1227" s="77"/>
      <c r="J1227" s="76">
        <f>IF(SUM(J1228:J1229)=0,"",SUM(J1228:J1229)+$J$1220)</f>
        <v>610</v>
      </c>
    </row>
    <row r="1228" spans="2:10" x14ac:dyDescent="0.25">
      <c r="B1228" s="85"/>
      <c r="C1228" s="83" t="s">
        <v>103</v>
      </c>
      <c r="D1228" s="110">
        <v>9</v>
      </c>
      <c r="E1228" s="110">
        <v>7</v>
      </c>
      <c r="F1228" s="110">
        <v>6</v>
      </c>
      <c r="G1228" s="110">
        <v>8</v>
      </c>
      <c r="H1228" s="110"/>
      <c r="I1228" s="112">
        <v>30</v>
      </c>
      <c r="J1228" s="84">
        <f>IF(SUM(D1228:H1228)=0,"",AVERAGE(D1228:H1228)*I1228)</f>
        <v>225</v>
      </c>
    </row>
    <row r="1229" spans="2:10" ht="15.75" thickBot="1" x14ac:dyDescent="0.3">
      <c r="B1229" s="85"/>
      <c r="C1229" s="83" t="s">
        <v>153</v>
      </c>
      <c r="D1229" s="110">
        <v>9</v>
      </c>
      <c r="E1229" s="110">
        <v>7</v>
      </c>
      <c r="F1229" s="110">
        <v>6</v>
      </c>
      <c r="G1229" s="110">
        <v>9</v>
      </c>
      <c r="H1229" s="110"/>
      <c r="I1229" s="112">
        <v>25</v>
      </c>
      <c r="J1229" s="84">
        <f>IF(SUM(D1229:H1229)=0,"",AVERAGE(D1229:H1229)*I1229)</f>
        <v>193.75</v>
      </c>
    </row>
    <row r="1230" spans="2:10" ht="15.75" thickBot="1" x14ac:dyDescent="0.3">
      <c r="B1230" s="82">
        <v>3</v>
      </c>
      <c r="C1230" s="87" t="s">
        <v>106</v>
      </c>
      <c r="D1230" s="75"/>
      <c r="E1230" s="75"/>
      <c r="F1230" s="75"/>
      <c r="G1230" s="75"/>
      <c r="H1230" s="75"/>
      <c r="I1230" s="77"/>
      <c r="J1230" s="76">
        <f>IF(SUM(J1231:J1232)=0,"",SUM(J1231:J1232)+$J$1220)</f>
        <v>610</v>
      </c>
    </row>
    <row r="1231" spans="2:10" x14ac:dyDescent="0.25">
      <c r="B1231" s="85"/>
      <c r="C1231" s="83" t="s">
        <v>103</v>
      </c>
      <c r="D1231" s="110">
        <v>9</v>
      </c>
      <c r="E1231" s="110">
        <v>7</v>
      </c>
      <c r="F1231" s="110">
        <v>6</v>
      </c>
      <c r="G1231" s="110">
        <v>8</v>
      </c>
      <c r="H1231" s="110"/>
      <c r="I1231" s="112">
        <v>30</v>
      </c>
      <c r="J1231" s="84">
        <f>IF(SUM(D1231:H1231)=0,"",AVERAGE(D1231:H1231)*I1231)</f>
        <v>225</v>
      </c>
    </row>
    <row r="1232" spans="2:10" ht="15.75" thickBot="1" x14ac:dyDescent="0.3">
      <c r="B1232" s="85"/>
      <c r="C1232" s="83" t="s">
        <v>153</v>
      </c>
      <c r="D1232" s="110">
        <v>9</v>
      </c>
      <c r="E1232" s="110">
        <v>7</v>
      </c>
      <c r="F1232" s="110">
        <v>6</v>
      </c>
      <c r="G1232" s="110">
        <v>9</v>
      </c>
      <c r="H1232" s="110"/>
      <c r="I1232" s="112">
        <v>25</v>
      </c>
      <c r="J1232" s="84">
        <f>IF(SUM(D1232:H1232)=0,"",AVERAGE(D1232:H1232)*I1232)</f>
        <v>193.75</v>
      </c>
    </row>
    <row r="1233" spans="2:10" ht="15.75" thickBot="1" x14ac:dyDescent="0.3">
      <c r="B1233" s="82">
        <v>4</v>
      </c>
      <c r="C1233" s="87" t="s">
        <v>107</v>
      </c>
      <c r="D1233" s="75"/>
      <c r="E1233" s="75"/>
      <c r="F1233" s="75"/>
      <c r="G1233" s="75"/>
      <c r="H1233" s="75"/>
      <c r="I1233" s="77"/>
      <c r="J1233" s="76" t="str">
        <f>IF(SUM(J1234:J1235)=0,"",SUM(J1234:J1235)+$J$1220)</f>
        <v/>
      </c>
    </row>
    <row r="1234" spans="2:10" x14ac:dyDescent="0.25">
      <c r="B1234" s="85"/>
      <c r="C1234" s="83" t="s">
        <v>103</v>
      </c>
      <c r="D1234" s="110"/>
      <c r="E1234" s="110"/>
      <c r="F1234" s="110"/>
      <c r="G1234" s="110"/>
      <c r="H1234" s="110"/>
      <c r="I1234" s="112">
        <v>30</v>
      </c>
      <c r="J1234" s="84" t="str">
        <f>IF(SUM(D1234:H1234)=0,"",AVERAGE(D1234:H1234)*I1234)</f>
        <v/>
      </c>
    </row>
    <row r="1235" spans="2:10" ht="15.75" thickBot="1" x14ac:dyDescent="0.3">
      <c r="B1235" s="85"/>
      <c r="C1235" s="83" t="s">
        <v>153</v>
      </c>
      <c r="D1235" s="110"/>
      <c r="E1235" s="110"/>
      <c r="F1235" s="110"/>
      <c r="G1235" s="110"/>
      <c r="H1235" s="110"/>
      <c r="I1235" s="112">
        <v>25</v>
      </c>
      <c r="J1235" s="84" t="str">
        <f>IF(SUM(D1235:H1235)=0,"",AVERAGE(D1235:H1235)*I1235)</f>
        <v/>
      </c>
    </row>
    <row r="1236" spans="2:10" ht="15.75" thickBot="1" x14ac:dyDescent="0.3">
      <c r="B1236" s="82">
        <v>5</v>
      </c>
      <c r="C1236" s="87" t="s">
        <v>108</v>
      </c>
      <c r="D1236" s="75"/>
      <c r="E1236" s="75"/>
      <c r="F1236" s="75"/>
      <c r="G1236" s="75"/>
      <c r="H1236" s="75"/>
      <c r="I1236" s="77"/>
      <c r="J1236" s="76" t="str">
        <f>IF(SUM(J1237:J1238)=0,"",SUM(J1237:J1238)+$J$1220)</f>
        <v/>
      </c>
    </row>
    <row r="1237" spans="2:10" x14ac:dyDescent="0.25">
      <c r="B1237" s="85"/>
      <c r="C1237" s="83" t="s">
        <v>103</v>
      </c>
      <c r="D1237" s="110"/>
      <c r="E1237" s="110"/>
      <c r="F1237" s="110"/>
      <c r="G1237" s="110"/>
      <c r="H1237" s="110"/>
      <c r="I1237" s="112">
        <v>30</v>
      </c>
      <c r="J1237" s="84" t="str">
        <f>IF(SUM(D1237:H1237)=0,"",AVERAGE(D1237:H1237)*I1237)</f>
        <v/>
      </c>
    </row>
    <row r="1238" spans="2:10" ht="15.75" thickBot="1" x14ac:dyDescent="0.3">
      <c r="B1238" s="85"/>
      <c r="C1238" s="83" t="s">
        <v>153</v>
      </c>
      <c r="D1238" s="110"/>
      <c r="E1238" s="110"/>
      <c r="F1238" s="110"/>
      <c r="G1238" s="110"/>
      <c r="H1238" s="110"/>
      <c r="I1238" s="112">
        <v>25</v>
      </c>
      <c r="J1238" s="84" t="str">
        <f>IF(SUM(D1238:H1238)=0,"",AVERAGE(D1238:H1238)*I1238)</f>
        <v/>
      </c>
    </row>
    <row r="1239" spans="2:10" ht="15.75" thickBot="1" x14ac:dyDescent="0.3">
      <c r="B1239" s="82">
        <v>6</v>
      </c>
      <c r="C1239" s="87" t="s">
        <v>109</v>
      </c>
      <c r="D1239" s="75"/>
      <c r="E1239" s="75"/>
      <c r="F1239" s="75"/>
      <c r="G1239" s="75"/>
      <c r="H1239" s="75"/>
      <c r="I1239" s="77"/>
      <c r="J1239" s="76" t="str">
        <f>IF(SUM(J1240:J1241)=0,"",SUM(J1240:J1241)+$J$1220)</f>
        <v/>
      </c>
    </row>
    <row r="1240" spans="2:10" x14ac:dyDescent="0.25">
      <c r="B1240" s="85"/>
      <c r="C1240" s="83" t="s">
        <v>103</v>
      </c>
      <c r="D1240" s="110"/>
      <c r="E1240" s="110"/>
      <c r="F1240" s="110"/>
      <c r="G1240" s="110"/>
      <c r="H1240" s="110"/>
      <c r="I1240" s="112">
        <v>30</v>
      </c>
      <c r="J1240" s="84" t="str">
        <f>IF(SUM(D1240:H1240)=0,"",AVERAGE(D1240:H1240)*I1240)</f>
        <v/>
      </c>
    </row>
    <row r="1241" spans="2:10" ht="15.75" thickBot="1" x14ac:dyDescent="0.3">
      <c r="B1241" s="85"/>
      <c r="C1241" s="83" t="s">
        <v>153</v>
      </c>
      <c r="D1241" s="110"/>
      <c r="E1241" s="110"/>
      <c r="F1241" s="110"/>
      <c r="G1241" s="110"/>
      <c r="H1241" s="110"/>
      <c r="I1241" s="112">
        <v>25</v>
      </c>
      <c r="J1241" s="84" t="str">
        <f>IF(SUM(D1241:H1241)=0,"",AVERAGE(D1241:H1241)*I1241)</f>
        <v/>
      </c>
    </row>
    <row r="1242" spans="2:10" ht="15.75" thickBot="1" x14ac:dyDescent="0.3">
      <c r="B1242" s="82">
        <v>7</v>
      </c>
      <c r="C1242" s="87" t="s">
        <v>110</v>
      </c>
      <c r="D1242" s="75"/>
      <c r="E1242" s="75"/>
      <c r="F1242" s="75"/>
      <c r="G1242" s="75"/>
      <c r="H1242" s="75"/>
      <c r="I1242" s="77"/>
      <c r="J1242" s="76">
        <f>IF(SUM(J1243:J1244)=0,"",SUM(J1243:J1244)+$J$1220)</f>
        <v>582.5</v>
      </c>
    </row>
    <row r="1243" spans="2:10" x14ac:dyDescent="0.25">
      <c r="B1243" s="85"/>
      <c r="C1243" s="83" t="s">
        <v>103</v>
      </c>
      <c r="D1243" s="110">
        <v>7</v>
      </c>
      <c r="E1243" s="110">
        <v>7</v>
      </c>
      <c r="F1243" s="110">
        <v>6</v>
      </c>
      <c r="G1243" s="110">
        <v>8</v>
      </c>
      <c r="H1243" s="110"/>
      <c r="I1243" s="112">
        <v>30</v>
      </c>
      <c r="J1243" s="84">
        <f>IF(SUM(D1243:H1243)=0,"",AVERAGE(D1243:H1243)*I1243)</f>
        <v>210</v>
      </c>
    </row>
    <row r="1244" spans="2:10" ht="15.75" thickBot="1" x14ac:dyDescent="0.3">
      <c r="B1244" s="85"/>
      <c r="C1244" s="83" t="s">
        <v>153</v>
      </c>
      <c r="D1244" s="110">
        <v>7</v>
      </c>
      <c r="E1244" s="110">
        <v>7</v>
      </c>
      <c r="F1244" s="110">
        <v>6</v>
      </c>
      <c r="G1244" s="110">
        <v>9</v>
      </c>
      <c r="H1244" s="110"/>
      <c r="I1244" s="112">
        <v>25</v>
      </c>
      <c r="J1244" s="84">
        <f>IF(SUM(D1244:H1244)=0,"",AVERAGE(D1244:H1244)*I1244)</f>
        <v>181.25</v>
      </c>
    </row>
    <row r="1245" spans="2:10" ht="15.75" thickBot="1" x14ac:dyDescent="0.3">
      <c r="B1245" s="82">
        <v>8</v>
      </c>
      <c r="C1245" s="87" t="s">
        <v>111</v>
      </c>
      <c r="D1245" s="75"/>
      <c r="E1245" s="75"/>
      <c r="F1245" s="75"/>
      <c r="G1245" s="75"/>
      <c r="H1245" s="75"/>
      <c r="I1245" s="77"/>
      <c r="J1245" s="76">
        <f>IF(SUM(J1246:J1247)=0,"",SUM(J1246:J1247)+$J$1220)</f>
        <v>568.75</v>
      </c>
    </row>
    <row r="1246" spans="2:10" x14ac:dyDescent="0.25">
      <c r="B1246" s="85"/>
      <c r="C1246" s="83" t="s">
        <v>103</v>
      </c>
      <c r="D1246" s="110">
        <v>7</v>
      </c>
      <c r="E1246" s="110">
        <v>7</v>
      </c>
      <c r="F1246" s="110">
        <v>6</v>
      </c>
      <c r="G1246" s="110">
        <v>7</v>
      </c>
      <c r="H1246" s="110"/>
      <c r="I1246" s="112">
        <v>30</v>
      </c>
      <c r="J1246" s="84">
        <f>IF(SUM(D1246:H1246)=0,"",AVERAGE(D1246:H1246)*I1246)</f>
        <v>202.5</v>
      </c>
    </row>
    <row r="1247" spans="2:10" ht="15.75" thickBot="1" x14ac:dyDescent="0.3">
      <c r="B1247" s="85"/>
      <c r="C1247" s="83" t="s">
        <v>153</v>
      </c>
      <c r="D1247" s="110">
        <v>7</v>
      </c>
      <c r="E1247" s="110">
        <v>7</v>
      </c>
      <c r="F1247" s="110">
        <v>6</v>
      </c>
      <c r="G1247" s="110">
        <v>8</v>
      </c>
      <c r="H1247" s="110"/>
      <c r="I1247" s="112">
        <v>25</v>
      </c>
      <c r="J1247" s="84">
        <f>IF(SUM(D1247:H1247)=0,"",AVERAGE(D1247:H1247)*I1247)</f>
        <v>175</v>
      </c>
    </row>
    <row r="1248" spans="2:10" ht="15.75" thickBot="1" x14ac:dyDescent="0.3">
      <c r="B1248" s="82">
        <v>9</v>
      </c>
      <c r="C1248" s="87" t="s">
        <v>112</v>
      </c>
      <c r="D1248" s="75"/>
      <c r="E1248" s="75"/>
      <c r="F1248" s="75"/>
      <c r="G1248" s="75"/>
      <c r="H1248" s="75"/>
      <c r="I1248" s="77"/>
      <c r="J1248" s="76" t="str">
        <f>IF(SUM(J1249:J1250)=0,"",SUM(J1249:J1250)+$J$1220)</f>
        <v/>
      </c>
    </row>
    <row r="1249" spans="2:10" x14ac:dyDescent="0.25">
      <c r="B1249" s="85"/>
      <c r="C1249" s="83" t="s">
        <v>103</v>
      </c>
      <c r="D1249" s="110"/>
      <c r="E1249" s="110"/>
      <c r="F1249" s="110"/>
      <c r="G1249" s="110"/>
      <c r="H1249" s="110"/>
      <c r="I1249" s="112">
        <v>30</v>
      </c>
      <c r="J1249" s="84" t="str">
        <f>IF(SUM(D1249:H1249)=0,"",AVERAGE(D1249:H1249)*I1249)</f>
        <v/>
      </c>
    </row>
    <row r="1250" spans="2:10" ht="15.75" thickBot="1" x14ac:dyDescent="0.3">
      <c r="B1250" s="88"/>
      <c r="C1250" s="55" t="s">
        <v>153</v>
      </c>
      <c r="D1250" s="111"/>
      <c r="E1250" s="111"/>
      <c r="F1250" s="111"/>
      <c r="G1250" s="111"/>
      <c r="H1250" s="111"/>
      <c r="I1250" s="113">
        <v>25</v>
      </c>
      <c r="J1250" s="89" t="str">
        <f>IF(SUM(D1250:H1250)=0,"",AVERAGE(D1250:H1250)*I1250)</f>
        <v/>
      </c>
    </row>
    <row r="1251" spans="2:10" ht="15.75" thickBot="1" x14ac:dyDescent="0.3">
      <c r="B1251" s="90"/>
      <c r="C1251" s="90"/>
      <c r="D1251" s="90"/>
      <c r="E1251" s="90"/>
      <c r="F1251" s="90"/>
      <c r="G1251" s="90"/>
      <c r="H1251" s="90"/>
      <c r="I1251" s="92"/>
      <c r="J1251" s="90"/>
    </row>
    <row r="1252" spans="2:10" ht="15.75" thickBot="1" x14ac:dyDescent="0.3">
      <c r="B1252" s="78" t="s">
        <v>231</v>
      </c>
      <c r="C1252" s="79" t="s">
        <v>151</v>
      </c>
      <c r="D1252" s="80"/>
      <c r="E1252" s="80"/>
      <c r="F1252" s="80"/>
      <c r="G1252" s="80"/>
      <c r="H1252" s="80"/>
      <c r="I1252" s="81"/>
      <c r="J1252" s="76">
        <f>IF(SUM(J1253:J1254)=0,0,SUM(J1253:J1254))</f>
        <v>0</v>
      </c>
    </row>
    <row r="1253" spans="2:10" x14ac:dyDescent="0.25">
      <c r="B1253" s="82">
        <f>KEY!$B$53</f>
        <v>0</v>
      </c>
      <c r="C1253" s="83" t="s">
        <v>152</v>
      </c>
      <c r="D1253" s="110"/>
      <c r="E1253" s="110"/>
      <c r="F1253" s="110"/>
      <c r="G1253" s="110"/>
      <c r="H1253" s="110"/>
      <c r="I1253" s="112">
        <v>15</v>
      </c>
      <c r="J1253" s="84" t="str">
        <f>IF(SUM(D1253:H1253)=0,"",AVERAGE(D1253:H1253)*I1253)</f>
        <v/>
      </c>
    </row>
    <row r="1254" spans="2:10" x14ac:dyDescent="0.25">
      <c r="B1254" s="85"/>
      <c r="C1254" s="83" t="s">
        <v>99</v>
      </c>
      <c r="D1254" s="110"/>
      <c r="E1254" s="110"/>
      <c r="F1254" s="110"/>
      <c r="G1254" s="110"/>
      <c r="H1254" s="110"/>
      <c r="I1254" s="112">
        <v>10</v>
      </c>
      <c r="J1254" s="84" t="str">
        <f>IF(SUM(D1254:H1254)=0,"",AVERAGE(D1254:H1254)*I1254)</f>
        <v/>
      </c>
    </row>
    <row r="1255" spans="2:10" ht="15.75" thickBot="1" x14ac:dyDescent="0.3">
      <c r="B1255" s="85"/>
      <c r="C1255" s="83" t="s">
        <v>100</v>
      </c>
      <c r="D1255" s="110"/>
      <c r="E1255" s="110"/>
      <c r="F1255" s="110"/>
      <c r="G1255" s="110"/>
      <c r="H1255" s="110"/>
      <c r="I1255" s="123" t="s">
        <v>162</v>
      </c>
      <c r="J1255" s="86"/>
    </row>
    <row r="1256" spans="2:10" ht="15.75" thickBot="1" x14ac:dyDescent="0.3">
      <c r="B1256" s="82">
        <v>1</v>
      </c>
      <c r="C1256" s="87" t="s">
        <v>102</v>
      </c>
      <c r="D1256" s="75"/>
      <c r="E1256" s="75"/>
      <c r="F1256" s="75"/>
      <c r="G1256" s="75"/>
      <c r="H1256" s="75"/>
      <c r="I1256" s="77"/>
      <c r="J1256" s="76" t="str">
        <f>IF(SUM(J1257:J1258)=0,"",SUM(J1257:J1258)+$J$1252)</f>
        <v/>
      </c>
    </row>
    <row r="1257" spans="2:10" x14ac:dyDescent="0.25">
      <c r="B1257" s="85"/>
      <c r="C1257" s="83" t="s">
        <v>103</v>
      </c>
      <c r="D1257" s="110"/>
      <c r="E1257" s="110"/>
      <c r="F1257" s="110"/>
      <c r="G1257" s="110"/>
      <c r="H1257" s="110"/>
      <c r="I1257" s="112">
        <v>30</v>
      </c>
      <c r="J1257" s="84" t="str">
        <f>IF(SUM(D1257:H1257)=0,"",AVERAGE(D1257:H1257)*I1257)</f>
        <v/>
      </c>
    </row>
    <row r="1258" spans="2:10" ht="15.75" thickBot="1" x14ac:dyDescent="0.3">
      <c r="B1258" s="85"/>
      <c r="C1258" s="83" t="s">
        <v>153</v>
      </c>
      <c r="D1258" s="110"/>
      <c r="E1258" s="110"/>
      <c r="F1258" s="110"/>
      <c r="G1258" s="110"/>
      <c r="H1258" s="110"/>
      <c r="I1258" s="112">
        <v>25</v>
      </c>
      <c r="J1258" s="84" t="str">
        <f>IF(SUM(D1258:H1258)=0,"",AVERAGE(D1258:H1258)*I1258)</f>
        <v/>
      </c>
    </row>
    <row r="1259" spans="2:10" ht="15.75" thickBot="1" x14ac:dyDescent="0.3">
      <c r="B1259" s="82">
        <v>2</v>
      </c>
      <c r="C1259" s="87" t="s">
        <v>105</v>
      </c>
      <c r="D1259" s="75"/>
      <c r="E1259" s="75"/>
      <c r="F1259" s="75"/>
      <c r="G1259" s="75"/>
      <c r="H1259" s="75"/>
      <c r="I1259" s="77"/>
      <c r="J1259" s="76" t="str">
        <f>IF(SUM(J1260:J1261)=0,"",SUM(J1260:J1261)+$J$1252)</f>
        <v/>
      </c>
    </row>
    <row r="1260" spans="2:10" x14ac:dyDescent="0.25">
      <c r="B1260" s="85"/>
      <c r="C1260" s="83" t="s">
        <v>103</v>
      </c>
      <c r="D1260" s="110"/>
      <c r="E1260" s="110"/>
      <c r="F1260" s="110"/>
      <c r="G1260" s="110"/>
      <c r="H1260" s="110"/>
      <c r="I1260" s="112">
        <v>30</v>
      </c>
      <c r="J1260" s="84" t="str">
        <f>IF(SUM(D1260:H1260)=0,"",AVERAGE(D1260:H1260)*I1260)</f>
        <v/>
      </c>
    </row>
    <row r="1261" spans="2:10" ht="15.75" thickBot="1" x14ac:dyDescent="0.3">
      <c r="B1261" s="85"/>
      <c r="C1261" s="83" t="s">
        <v>153</v>
      </c>
      <c r="D1261" s="110"/>
      <c r="E1261" s="110"/>
      <c r="F1261" s="110"/>
      <c r="G1261" s="110"/>
      <c r="H1261" s="110"/>
      <c r="I1261" s="112">
        <v>25</v>
      </c>
      <c r="J1261" s="84" t="str">
        <f>IF(SUM(D1261:H1261)=0,"",AVERAGE(D1261:H1261)*I1261)</f>
        <v/>
      </c>
    </row>
    <row r="1262" spans="2:10" ht="15.75" thickBot="1" x14ac:dyDescent="0.3">
      <c r="B1262" s="82">
        <v>3</v>
      </c>
      <c r="C1262" s="87" t="s">
        <v>106</v>
      </c>
      <c r="D1262" s="75"/>
      <c r="E1262" s="75"/>
      <c r="F1262" s="75"/>
      <c r="G1262" s="75"/>
      <c r="H1262" s="75"/>
      <c r="I1262" s="77"/>
      <c r="J1262" s="76" t="str">
        <f>IF(SUM(J1263:J1264)=0,"",SUM(J1263:J1264)+$J$1252)</f>
        <v/>
      </c>
    </row>
    <row r="1263" spans="2:10" x14ac:dyDescent="0.25">
      <c r="B1263" s="85"/>
      <c r="C1263" s="83" t="s">
        <v>103</v>
      </c>
      <c r="D1263" s="110"/>
      <c r="E1263" s="110"/>
      <c r="F1263" s="110"/>
      <c r="G1263" s="110"/>
      <c r="H1263" s="110"/>
      <c r="I1263" s="112">
        <v>30</v>
      </c>
      <c r="J1263" s="84" t="str">
        <f>IF(SUM(D1263:H1263)=0,"",AVERAGE(D1263:H1263)*I1263)</f>
        <v/>
      </c>
    </row>
    <row r="1264" spans="2:10" ht="15.75" thickBot="1" x14ac:dyDescent="0.3">
      <c r="B1264" s="85"/>
      <c r="C1264" s="83" t="s">
        <v>153</v>
      </c>
      <c r="D1264" s="110"/>
      <c r="E1264" s="110"/>
      <c r="F1264" s="110"/>
      <c r="G1264" s="110"/>
      <c r="H1264" s="110"/>
      <c r="I1264" s="112">
        <v>25</v>
      </c>
      <c r="J1264" s="84" t="str">
        <f>IF(SUM(D1264:H1264)=0,"",AVERAGE(D1264:H1264)*I1264)</f>
        <v/>
      </c>
    </row>
    <row r="1265" spans="2:10" ht="15.75" thickBot="1" x14ac:dyDescent="0.3">
      <c r="B1265" s="82">
        <v>4</v>
      </c>
      <c r="C1265" s="87" t="s">
        <v>107</v>
      </c>
      <c r="D1265" s="75"/>
      <c r="E1265" s="75"/>
      <c r="F1265" s="75"/>
      <c r="G1265" s="75"/>
      <c r="H1265" s="75"/>
      <c r="I1265" s="77"/>
      <c r="J1265" s="76" t="str">
        <f>IF(SUM(J1266:J1267)=0,"",SUM(J1266:J1267)+$J$1252)</f>
        <v/>
      </c>
    </row>
    <row r="1266" spans="2:10" x14ac:dyDescent="0.25">
      <c r="B1266" s="85"/>
      <c r="C1266" s="83" t="s">
        <v>103</v>
      </c>
      <c r="D1266" s="110"/>
      <c r="E1266" s="110"/>
      <c r="F1266" s="110"/>
      <c r="G1266" s="110"/>
      <c r="H1266" s="110"/>
      <c r="I1266" s="112">
        <v>30</v>
      </c>
      <c r="J1266" s="84" t="str">
        <f>IF(SUM(D1266:H1266)=0,"",AVERAGE(D1266:H1266)*I1266)</f>
        <v/>
      </c>
    </row>
    <row r="1267" spans="2:10" ht="15.75" thickBot="1" x14ac:dyDescent="0.3">
      <c r="B1267" s="85"/>
      <c r="C1267" s="83" t="s">
        <v>153</v>
      </c>
      <c r="D1267" s="110"/>
      <c r="E1267" s="110"/>
      <c r="F1267" s="110"/>
      <c r="G1267" s="110"/>
      <c r="H1267" s="110"/>
      <c r="I1267" s="112">
        <v>25</v>
      </c>
      <c r="J1267" s="84" t="str">
        <f>IF(SUM(D1267:H1267)=0,"",AVERAGE(D1267:H1267)*I1267)</f>
        <v/>
      </c>
    </row>
    <row r="1268" spans="2:10" ht="15.75" thickBot="1" x14ac:dyDescent="0.3">
      <c r="B1268" s="82">
        <v>5</v>
      </c>
      <c r="C1268" s="87" t="s">
        <v>108</v>
      </c>
      <c r="D1268" s="75"/>
      <c r="E1268" s="75"/>
      <c r="F1268" s="75"/>
      <c r="G1268" s="75"/>
      <c r="H1268" s="75"/>
      <c r="I1268" s="77"/>
      <c r="J1268" s="76" t="str">
        <f>IF(SUM(J1269:J1270)=0,"",SUM(J1269:J1270)+$J$1252)</f>
        <v/>
      </c>
    </row>
    <row r="1269" spans="2:10" x14ac:dyDescent="0.25">
      <c r="B1269" s="85"/>
      <c r="C1269" s="83" t="s">
        <v>103</v>
      </c>
      <c r="D1269" s="110"/>
      <c r="E1269" s="110"/>
      <c r="F1269" s="110"/>
      <c r="G1269" s="110"/>
      <c r="H1269" s="110"/>
      <c r="I1269" s="112">
        <v>30</v>
      </c>
      <c r="J1269" s="84" t="str">
        <f>IF(SUM(D1269:H1269)=0,"",AVERAGE(D1269:H1269)*I1269)</f>
        <v/>
      </c>
    </row>
    <row r="1270" spans="2:10" ht="15.75" thickBot="1" x14ac:dyDescent="0.3">
      <c r="B1270" s="85"/>
      <c r="C1270" s="83" t="s">
        <v>153</v>
      </c>
      <c r="D1270" s="110"/>
      <c r="E1270" s="110"/>
      <c r="F1270" s="110"/>
      <c r="G1270" s="110"/>
      <c r="H1270" s="110"/>
      <c r="I1270" s="112">
        <v>25</v>
      </c>
      <c r="J1270" s="84" t="str">
        <f>IF(SUM(D1270:H1270)=0,"",AVERAGE(D1270:H1270)*I1270)</f>
        <v/>
      </c>
    </row>
    <row r="1271" spans="2:10" ht="15.75" thickBot="1" x14ac:dyDescent="0.3">
      <c r="B1271" s="82">
        <v>6</v>
      </c>
      <c r="C1271" s="87" t="s">
        <v>109</v>
      </c>
      <c r="D1271" s="75"/>
      <c r="E1271" s="75"/>
      <c r="F1271" s="75"/>
      <c r="G1271" s="75"/>
      <c r="H1271" s="75"/>
      <c r="I1271" s="77"/>
      <c r="J1271" s="76" t="str">
        <f>IF(SUM(J1272:J1273)=0,"",SUM(J1272:J1273)+$J$1252)</f>
        <v/>
      </c>
    </row>
    <row r="1272" spans="2:10" x14ac:dyDescent="0.25">
      <c r="B1272" s="85"/>
      <c r="C1272" s="83" t="s">
        <v>103</v>
      </c>
      <c r="D1272" s="110"/>
      <c r="E1272" s="110"/>
      <c r="F1272" s="110"/>
      <c r="G1272" s="110"/>
      <c r="H1272" s="110"/>
      <c r="I1272" s="112">
        <v>30</v>
      </c>
      <c r="J1272" s="84" t="str">
        <f>IF(SUM(D1272:H1272)=0,"",AVERAGE(D1272:H1272)*I1272)</f>
        <v/>
      </c>
    </row>
    <row r="1273" spans="2:10" ht="15.75" thickBot="1" x14ac:dyDescent="0.3">
      <c r="B1273" s="85"/>
      <c r="C1273" s="83" t="s">
        <v>153</v>
      </c>
      <c r="D1273" s="110"/>
      <c r="E1273" s="110"/>
      <c r="F1273" s="110"/>
      <c r="G1273" s="110"/>
      <c r="H1273" s="110"/>
      <c r="I1273" s="112">
        <v>25</v>
      </c>
      <c r="J1273" s="84" t="str">
        <f>IF(SUM(D1273:H1273)=0,"",AVERAGE(D1273:H1273)*I1273)</f>
        <v/>
      </c>
    </row>
    <row r="1274" spans="2:10" ht="15.75" thickBot="1" x14ac:dyDescent="0.3">
      <c r="B1274" s="82">
        <v>7</v>
      </c>
      <c r="C1274" s="87" t="s">
        <v>110</v>
      </c>
      <c r="D1274" s="75"/>
      <c r="E1274" s="75"/>
      <c r="F1274" s="75"/>
      <c r="G1274" s="75"/>
      <c r="H1274" s="75"/>
      <c r="I1274" s="77"/>
      <c r="J1274" s="76" t="str">
        <f>IF(SUM(J1275:J1276)=0,"",SUM(J1275:J1276)+$J$1252)</f>
        <v/>
      </c>
    </row>
    <row r="1275" spans="2:10" x14ac:dyDescent="0.25">
      <c r="B1275" s="85"/>
      <c r="C1275" s="83" t="s">
        <v>103</v>
      </c>
      <c r="D1275" s="110"/>
      <c r="E1275" s="110"/>
      <c r="F1275" s="110"/>
      <c r="G1275" s="110"/>
      <c r="H1275" s="110"/>
      <c r="I1275" s="112">
        <v>30</v>
      </c>
      <c r="J1275" s="84" t="str">
        <f>IF(SUM(D1275:H1275)=0,"",AVERAGE(D1275:H1275)*I1275)</f>
        <v/>
      </c>
    </row>
    <row r="1276" spans="2:10" ht="15.75" thickBot="1" x14ac:dyDescent="0.3">
      <c r="B1276" s="85"/>
      <c r="C1276" s="83" t="s">
        <v>153</v>
      </c>
      <c r="D1276" s="110"/>
      <c r="E1276" s="110"/>
      <c r="F1276" s="110"/>
      <c r="G1276" s="110"/>
      <c r="H1276" s="110"/>
      <c r="I1276" s="112">
        <v>25</v>
      </c>
      <c r="J1276" s="84" t="str">
        <f>IF(SUM(D1276:H1276)=0,"",AVERAGE(D1276:H1276)*I1276)</f>
        <v/>
      </c>
    </row>
    <row r="1277" spans="2:10" ht="15.75" thickBot="1" x14ac:dyDescent="0.3">
      <c r="B1277" s="82">
        <v>8</v>
      </c>
      <c r="C1277" s="87" t="s">
        <v>111</v>
      </c>
      <c r="D1277" s="75"/>
      <c r="E1277" s="75"/>
      <c r="F1277" s="75"/>
      <c r="G1277" s="75"/>
      <c r="H1277" s="75"/>
      <c r="I1277" s="77"/>
      <c r="J1277" s="76" t="str">
        <f>IF(SUM(J1278:J1279)=0,"",SUM(J1278:J1279)+$J$1252)</f>
        <v/>
      </c>
    </row>
    <row r="1278" spans="2:10" x14ac:dyDescent="0.25">
      <c r="B1278" s="85"/>
      <c r="C1278" s="83" t="s">
        <v>103</v>
      </c>
      <c r="D1278" s="110"/>
      <c r="E1278" s="110"/>
      <c r="F1278" s="110"/>
      <c r="G1278" s="110"/>
      <c r="H1278" s="110"/>
      <c r="I1278" s="112">
        <v>30</v>
      </c>
      <c r="J1278" s="84" t="str">
        <f>IF(SUM(D1278:H1278)=0,"",AVERAGE(D1278:H1278)*I1278)</f>
        <v/>
      </c>
    </row>
    <row r="1279" spans="2:10" ht="15.75" thickBot="1" x14ac:dyDescent="0.3">
      <c r="B1279" s="85"/>
      <c r="C1279" s="83" t="s">
        <v>153</v>
      </c>
      <c r="D1279" s="110"/>
      <c r="E1279" s="110"/>
      <c r="F1279" s="110"/>
      <c r="G1279" s="110"/>
      <c r="H1279" s="110"/>
      <c r="I1279" s="112">
        <v>25</v>
      </c>
      <c r="J1279" s="84" t="str">
        <f>IF(SUM(D1279:H1279)=0,"",AVERAGE(D1279:H1279)*I1279)</f>
        <v/>
      </c>
    </row>
    <row r="1280" spans="2:10" ht="15.75" thickBot="1" x14ac:dyDescent="0.3">
      <c r="B1280" s="82">
        <v>9</v>
      </c>
      <c r="C1280" s="87" t="s">
        <v>112</v>
      </c>
      <c r="D1280" s="75"/>
      <c r="E1280" s="75"/>
      <c r="F1280" s="75"/>
      <c r="G1280" s="75"/>
      <c r="H1280" s="75"/>
      <c r="I1280" s="77"/>
      <c r="J1280" s="76" t="str">
        <f>IF(SUM(J1281:J1282)=0,"",SUM(J1281:J1282)+$J$1252)</f>
        <v/>
      </c>
    </row>
    <row r="1281" spans="2:10" x14ac:dyDescent="0.25">
      <c r="B1281" s="85"/>
      <c r="C1281" s="83" t="s">
        <v>103</v>
      </c>
      <c r="D1281" s="110"/>
      <c r="E1281" s="110"/>
      <c r="F1281" s="110"/>
      <c r="G1281" s="110"/>
      <c r="H1281" s="110"/>
      <c r="I1281" s="112">
        <v>30</v>
      </c>
      <c r="J1281" s="84" t="str">
        <f>IF(SUM(D1281:H1281)=0,"",AVERAGE(D1281:H1281)*I1281)</f>
        <v/>
      </c>
    </row>
    <row r="1282" spans="2:10" ht="15.75" thickBot="1" x14ac:dyDescent="0.3">
      <c r="B1282" s="88"/>
      <c r="C1282" s="55" t="s">
        <v>153</v>
      </c>
      <c r="D1282" s="111"/>
      <c r="E1282" s="111"/>
      <c r="F1282" s="111"/>
      <c r="G1282" s="111"/>
      <c r="H1282" s="111"/>
      <c r="I1282" s="113">
        <v>25</v>
      </c>
      <c r="J1282" s="89" t="str">
        <f>IF(SUM(D1282:H1282)=0,"",AVERAGE(D1282:H1282)*I1282)</f>
        <v/>
      </c>
    </row>
    <row r="1283" spans="2:10" x14ac:dyDescent="0.25">
      <c r="B1283" s="90"/>
      <c r="C1283" s="90"/>
      <c r="D1283" s="90"/>
      <c r="E1283" s="90"/>
      <c r="F1283" s="90"/>
      <c r="G1283" s="90"/>
      <c r="H1283" s="90"/>
      <c r="I1283" s="92"/>
      <c r="J1283" s="90"/>
    </row>
  </sheetData>
  <sheetProtection sheet="1" objects="1" scenarios="1"/>
  <mergeCells count="1">
    <mergeCell ref="D1:J1"/>
  </mergeCells>
  <pageMargins left="0.25" right="0.25" top="0.5" bottom="0.5" header="0.3" footer="0.3"/>
  <pageSetup orientation="landscape" r:id="rId1"/>
  <rowBreaks count="20" manualBreakCount="20">
    <brk id="35" max="16383" man="1"/>
    <brk id="67" max="16383" man="1"/>
    <brk id="99" max="16383" man="1"/>
    <brk id="131" max="16383" man="1"/>
    <brk id="163" max="16383" man="1"/>
    <brk id="195" max="16383" man="1"/>
    <brk id="227" max="16383" man="1"/>
    <brk id="259" max="16383" man="1"/>
    <brk id="291" max="16383" man="1"/>
    <brk id="323" max="16383" man="1"/>
    <brk id="355" max="16383" man="1"/>
    <brk id="387" max="16383" man="1"/>
    <brk id="419" max="16383" man="1"/>
    <brk id="451" max="16383" man="1"/>
    <brk id="483" max="16383" man="1"/>
    <brk id="515" max="16383" man="1"/>
    <brk id="547" max="16383" man="1"/>
    <brk id="579" max="16383" man="1"/>
    <brk id="611" max="16383" man="1"/>
    <brk id="6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F146"/>
  <sheetViews>
    <sheetView workbookViewId="0">
      <pane xSplit="4" ySplit="10" topLeftCell="AX84" activePane="bottomRight" state="frozen"/>
      <selection pane="topRight" activeCell="E1" sqref="E1"/>
      <selection pane="bottomLeft" activeCell="A11" sqref="A11"/>
      <selection pane="bottomRight" activeCell="BF88" sqref="BF88"/>
    </sheetView>
  </sheetViews>
  <sheetFormatPr defaultColWidth="9.140625" defaultRowHeight="15" x14ac:dyDescent="0.25"/>
  <cols>
    <col min="1" max="1" width="9.140625" style="2"/>
    <col min="2" max="2" width="36.140625" style="3" customWidth="1"/>
    <col min="3" max="3" width="13" style="3" customWidth="1"/>
    <col min="4" max="5" width="9.140625" style="3"/>
    <col min="6" max="6" width="9.140625" style="3" customWidth="1"/>
    <col min="7" max="7" width="9.140625" style="3"/>
    <col min="8" max="8" width="9.140625" style="3" customWidth="1"/>
    <col min="9" max="9" width="9.140625" style="3"/>
    <col min="10" max="10" width="9.140625" style="3" customWidth="1"/>
    <col min="11" max="11" width="9.140625" style="3"/>
    <col min="12" max="12" width="9.140625" style="3" customWidth="1"/>
    <col min="13" max="13" width="15.7109375" style="3" bestFit="1" customWidth="1"/>
    <col min="14" max="14" width="9.140625" style="3" customWidth="1"/>
    <col min="15" max="15" width="9.140625" style="3"/>
    <col min="16" max="16" width="9.140625" style="3" customWidth="1"/>
    <col min="17" max="17" width="9.140625" style="3"/>
    <col min="18" max="18" width="9.140625" style="3" customWidth="1"/>
    <col min="19" max="19" width="9.140625" style="3"/>
    <col min="20" max="20" width="9.140625" style="3" customWidth="1"/>
    <col min="21" max="21" width="9.140625" style="3"/>
    <col min="22" max="22" width="9.140625" style="3" customWidth="1"/>
    <col min="23" max="23" width="9.140625" style="3"/>
    <col min="24" max="24" width="9.140625" style="3" customWidth="1"/>
    <col min="25" max="25" width="12.140625" style="3" bestFit="1" customWidth="1"/>
    <col min="26" max="26" width="9.140625" style="3" customWidth="1"/>
    <col min="27" max="27" width="9.140625" style="3"/>
    <col min="28" max="28" width="9.140625" style="3" customWidth="1"/>
    <col min="29" max="29" width="10.140625" style="3" bestFit="1" customWidth="1"/>
    <col min="30" max="30" width="9.140625" style="3" customWidth="1"/>
    <col min="31" max="31" width="9.140625" style="3"/>
    <col min="32" max="32" width="9.140625" style="3" customWidth="1"/>
    <col min="33" max="33" width="9.140625" style="3"/>
    <col min="34" max="34" width="9.140625" style="3" customWidth="1"/>
    <col min="35" max="35" width="9.140625" style="3"/>
    <col min="36" max="36" width="9.140625" style="3" customWidth="1"/>
    <col min="37" max="37" width="10.140625" style="3" bestFit="1" customWidth="1"/>
    <col min="38" max="38" width="9.140625" style="3" customWidth="1"/>
    <col min="39" max="39" width="9.140625" style="3"/>
    <col min="40" max="40" width="9.140625" style="3" customWidth="1"/>
    <col min="41" max="41" width="9.140625" style="3"/>
    <col min="42" max="42" width="9.140625" style="3" customWidth="1"/>
    <col min="43" max="43" width="9.140625" style="3"/>
    <col min="44" max="44" width="9.140625" style="3" customWidth="1"/>
    <col min="45" max="45" width="9.140625" style="3"/>
    <col min="46" max="46" width="9.140625" style="3" customWidth="1"/>
    <col min="47" max="16384" width="9.140625" style="3"/>
  </cols>
  <sheetData>
    <row r="1" spans="1:84" ht="18.75" x14ac:dyDescent="0.3">
      <c r="E1" s="164" t="s">
        <v>0</v>
      </c>
      <c r="F1" s="164"/>
      <c r="G1" s="164"/>
      <c r="H1" s="164"/>
      <c r="I1" s="164"/>
    </row>
    <row r="2" spans="1:84" ht="18.75" x14ac:dyDescent="0.3">
      <c r="B2" s="3" t="s">
        <v>1</v>
      </c>
      <c r="E2" s="4"/>
      <c r="F2" s="5"/>
      <c r="G2" s="4"/>
      <c r="H2" s="5"/>
      <c r="I2" s="4"/>
    </row>
    <row r="3" spans="1:84" x14ac:dyDescent="0.25">
      <c r="B3" s="3" t="s">
        <v>2</v>
      </c>
      <c r="D3" s="6" t="s">
        <v>3</v>
      </c>
      <c r="E3" s="165">
        <f>KEY!$B$1</f>
        <v>3407</v>
      </c>
      <c r="F3" s="166"/>
      <c r="G3" s="166"/>
      <c r="H3" s="166"/>
      <c r="I3" s="167"/>
    </row>
    <row r="4" spans="1:84" x14ac:dyDescent="0.25">
      <c r="B4" s="3" t="s">
        <v>4</v>
      </c>
      <c r="D4" s="6" t="s">
        <v>5</v>
      </c>
      <c r="E4" s="165" t="str">
        <f>KEY!$B$2</f>
        <v>Fire Protection</v>
      </c>
      <c r="F4" s="166"/>
      <c r="G4" s="166"/>
      <c r="H4" s="166"/>
      <c r="I4" s="167"/>
    </row>
    <row r="5" spans="1:84" x14ac:dyDescent="0.25">
      <c r="D5" s="6" t="s">
        <v>6</v>
      </c>
      <c r="E5" s="168">
        <f>KEY!$B$3</f>
        <v>42878</v>
      </c>
      <c r="F5" s="169"/>
      <c r="G5" s="169"/>
      <c r="H5" s="169"/>
      <c r="I5" s="170"/>
    </row>
    <row r="6" spans="1:84" x14ac:dyDescent="0.25">
      <c r="B6" s="7" t="s">
        <v>7</v>
      </c>
    </row>
    <row r="7" spans="1:84" ht="15.75" thickBot="1" x14ac:dyDescent="0.3">
      <c r="B7" s="8"/>
      <c r="C7" s="9"/>
    </row>
    <row r="8" spans="1:84" ht="15.75" thickTop="1" x14ac:dyDescent="0.25">
      <c r="B8" s="8" t="s">
        <v>48</v>
      </c>
      <c r="C8" s="37" t="s">
        <v>344</v>
      </c>
      <c r="E8" s="162" t="s">
        <v>8</v>
      </c>
      <c r="F8" s="163"/>
      <c r="G8" s="156" t="s">
        <v>9</v>
      </c>
      <c r="H8" s="157"/>
      <c r="I8" s="156" t="s">
        <v>10</v>
      </c>
      <c r="J8" s="157"/>
      <c r="K8" s="156" t="s">
        <v>11</v>
      </c>
      <c r="L8" s="157"/>
      <c r="M8" s="156" t="s">
        <v>12</v>
      </c>
      <c r="N8" s="157"/>
      <c r="O8" s="156" t="s">
        <v>13</v>
      </c>
      <c r="P8" s="157"/>
      <c r="Q8" s="156" t="s">
        <v>49</v>
      </c>
      <c r="R8" s="157"/>
      <c r="S8" s="156" t="s">
        <v>51</v>
      </c>
      <c r="T8" s="157"/>
      <c r="U8" s="156" t="s">
        <v>53</v>
      </c>
      <c r="V8" s="157"/>
      <c r="W8" s="156" t="s">
        <v>55</v>
      </c>
      <c r="X8" s="157"/>
      <c r="Y8" s="156" t="s">
        <v>57</v>
      </c>
      <c r="Z8" s="157"/>
      <c r="AA8" s="156" t="s">
        <v>59</v>
      </c>
      <c r="AB8" s="157"/>
      <c r="AC8" s="156" t="s">
        <v>75</v>
      </c>
      <c r="AD8" s="157"/>
      <c r="AE8" s="156" t="s">
        <v>77</v>
      </c>
      <c r="AF8" s="157"/>
      <c r="AG8" s="156" t="s">
        <v>79</v>
      </c>
      <c r="AH8" s="157"/>
      <c r="AI8" s="156" t="s">
        <v>81</v>
      </c>
      <c r="AJ8" s="157"/>
      <c r="AK8" s="156" t="s">
        <v>83</v>
      </c>
      <c r="AL8" s="157"/>
      <c r="AM8" s="156" t="s">
        <v>85</v>
      </c>
      <c r="AN8" s="157"/>
      <c r="AO8" s="156" t="s">
        <v>87</v>
      </c>
      <c r="AP8" s="157"/>
      <c r="AQ8" s="156" t="s">
        <v>89</v>
      </c>
      <c r="AR8" s="157"/>
      <c r="AS8" s="156" t="s">
        <v>91</v>
      </c>
      <c r="AT8" s="157"/>
      <c r="AU8" s="156" t="s">
        <v>232</v>
      </c>
      <c r="AV8" s="157"/>
      <c r="AW8" s="156" t="s">
        <v>233</v>
      </c>
      <c r="AX8" s="157"/>
      <c r="AY8" s="156" t="s">
        <v>234</v>
      </c>
      <c r="AZ8" s="157"/>
      <c r="BA8" s="156" t="s">
        <v>235</v>
      </c>
      <c r="BB8" s="157"/>
      <c r="BC8" s="156" t="s">
        <v>236</v>
      </c>
      <c r="BD8" s="157"/>
      <c r="BE8" s="156" t="s">
        <v>237</v>
      </c>
      <c r="BF8" s="157"/>
      <c r="BG8" s="156" t="s">
        <v>238</v>
      </c>
      <c r="BH8" s="157"/>
      <c r="BI8" s="156" t="s">
        <v>239</v>
      </c>
      <c r="BJ8" s="157"/>
      <c r="BK8" s="156" t="s">
        <v>240</v>
      </c>
      <c r="BL8" s="157"/>
      <c r="BM8" s="156" t="s">
        <v>241</v>
      </c>
      <c r="BN8" s="157"/>
      <c r="BO8" s="156" t="s">
        <v>242</v>
      </c>
      <c r="BP8" s="157"/>
      <c r="BQ8" s="156" t="s">
        <v>243</v>
      </c>
      <c r="BR8" s="157"/>
      <c r="BS8" s="156" t="s">
        <v>244</v>
      </c>
      <c r="BT8" s="157"/>
      <c r="BU8" s="156" t="s">
        <v>245</v>
      </c>
      <c r="BV8" s="157"/>
      <c r="BW8" s="156" t="s">
        <v>246</v>
      </c>
      <c r="BX8" s="157"/>
      <c r="BY8" s="156" t="s">
        <v>247</v>
      </c>
      <c r="BZ8" s="157"/>
      <c r="CA8" s="156" t="s">
        <v>248</v>
      </c>
      <c r="CB8" s="157"/>
      <c r="CC8" s="156" t="s">
        <v>249</v>
      </c>
      <c r="CD8" s="157"/>
      <c r="CE8" s="156" t="s">
        <v>250</v>
      </c>
      <c r="CF8" s="157"/>
    </row>
    <row r="9" spans="1:84" x14ac:dyDescent="0.25">
      <c r="B9" s="8"/>
      <c r="C9" s="10"/>
      <c r="E9" s="158" t="str">
        <f>KEY!$B$14</f>
        <v>A3 COMMUNICATIONS</v>
      </c>
      <c r="F9" s="159"/>
      <c r="G9" s="158" t="str">
        <f>KEY!$B$15</f>
        <v>ACE FIRE SYSTEM</v>
      </c>
      <c r="H9" s="159"/>
      <c r="I9" s="158" t="str">
        <f>KEY!$B$16</f>
        <v>ALLIED UNIVERSAL SECURITY SYSTEM</v>
      </c>
      <c r="J9" s="159"/>
      <c r="K9" s="158" t="str">
        <f>KEY!$B$17</f>
        <v>ALPHA CORP</v>
      </c>
      <c r="L9" s="159"/>
      <c r="M9" s="158" t="str">
        <f>KEY!$B$18</f>
        <v>ARONSON SECURITY GROUP</v>
      </c>
      <c r="N9" s="159"/>
      <c r="O9" s="158" t="str">
        <f>KEY!$B$19</f>
        <v>AVTEC SYSTEMS DBA/CACHE VALLEY ELECTRIC</v>
      </c>
      <c r="P9" s="159"/>
      <c r="Q9" s="158" t="str">
        <f>KEY!$B$20</f>
        <v>CABLING &amp; TECHNOLOGY SERVICES (CTS)</v>
      </c>
      <c r="R9" s="159"/>
      <c r="S9" s="158" t="str">
        <f>KEY!$B$21</f>
        <v>CODELYNX</v>
      </c>
      <c r="T9" s="159"/>
      <c r="U9" s="158" t="str">
        <f>KEY!$B$22</f>
        <v>COMMUNICATION MANAGEMENT INC</v>
      </c>
      <c r="V9" s="159"/>
      <c r="W9" s="158" t="str">
        <f>KEY!$B$23</f>
        <v>COMMUNICATIONS SPECIALIST</v>
      </c>
      <c r="X9" s="159"/>
      <c r="Y9" s="158" t="str">
        <f>KEY!$B$24</f>
        <v>COMPUNET INC</v>
      </c>
      <c r="Z9" s="159"/>
      <c r="AA9" s="158" t="str">
        <f>KEY!$B$25</f>
        <v>COMSURV</v>
      </c>
      <c r="AB9" s="159"/>
      <c r="AC9" s="158" t="str">
        <f>KEY!$B$26</f>
        <v>CONVERGINT TECHNOLGIES</v>
      </c>
      <c r="AD9" s="159"/>
      <c r="AE9" s="158" t="str">
        <f>KEY!$B$27</f>
        <v>DIGI SECURITY SYSTEMS</v>
      </c>
      <c r="AF9" s="159"/>
      <c r="AG9" s="158" t="str">
        <f>KEY!$B$28</f>
        <v>FIRETROL PROTECTION SYSTEM</v>
      </c>
      <c r="AH9" s="159"/>
      <c r="AI9" s="158" t="str">
        <f>KEY!$B$29</f>
        <v>GTS SOLUTIONS</v>
      </c>
      <c r="AJ9" s="159"/>
      <c r="AK9" s="158" t="str">
        <f>KEY!$B$30</f>
        <v>HIGH TECH TRONICS</v>
      </c>
      <c r="AL9" s="159"/>
      <c r="AM9" s="158" t="str">
        <f>KEY!$B$31</f>
        <v>INTEGRATED SECURITY TECHNOLOGIES</v>
      </c>
      <c r="AN9" s="159"/>
      <c r="AO9" s="158" t="str">
        <f>KEY!$B$32</f>
        <v>INTRAWORKS</v>
      </c>
      <c r="AP9" s="159"/>
      <c r="AQ9" s="158" t="str">
        <f>KEY!$B$33</f>
        <v>JUSTICE SYSTEM</v>
      </c>
      <c r="AR9" s="159"/>
      <c r="AS9" s="158" t="str">
        <f>KEY!$B$34</f>
        <v>MYRTLE BEACH COMMUNICATIONS</v>
      </c>
      <c r="AT9" s="159"/>
      <c r="AU9" s="158" t="str">
        <f>KEY!$B$35</f>
        <v>NEXTGEN</v>
      </c>
      <c r="AV9" s="159"/>
      <c r="AW9" s="158" t="str">
        <f>KEY!$B$36</f>
        <v>ORION SECURITY</v>
      </c>
      <c r="AX9" s="159"/>
      <c r="AY9" s="158" t="str">
        <f>KEY!$B$37</f>
        <v>POWERCOMM</v>
      </c>
      <c r="AZ9" s="159"/>
      <c r="BA9" s="158" t="str">
        <f>KEY!$B$38</f>
        <v>PRESIDIO</v>
      </c>
      <c r="BB9" s="159"/>
      <c r="BC9" s="158" t="str">
        <f>KEY!$B$39</f>
        <v>PROFESSIONAL SYSTEM TECHNOLOGY</v>
      </c>
      <c r="BD9" s="159"/>
      <c r="BE9" s="158" t="str">
        <f>KEY!$B$40</f>
        <v>RFI</v>
      </c>
      <c r="BF9" s="159"/>
      <c r="BG9" s="158" t="str">
        <f>KEY!$B$41</f>
        <v>SDI</v>
      </c>
      <c r="BH9" s="159"/>
      <c r="BI9" s="158" t="str">
        <f>KEY!$B$42</f>
        <v>SECUREWATCH 24</v>
      </c>
      <c r="BJ9" s="159"/>
      <c r="BK9" s="158" t="str">
        <f>KEY!$B$43</f>
        <v>SIEMENS</v>
      </c>
      <c r="BL9" s="159"/>
      <c r="BM9" s="158" t="str">
        <f>KEY!$B$44</f>
        <v>SIMPLEX GRINNELL</v>
      </c>
      <c r="BN9" s="159"/>
      <c r="BO9" s="158" t="str">
        <f>KEY!$B$45</f>
        <v xml:space="preserve">STANLEY </v>
      </c>
      <c r="BP9" s="159"/>
      <c r="BQ9" s="158" t="str">
        <f>KEY!$B$46</f>
        <v>STAR ASSET SECURITY</v>
      </c>
      <c r="BR9" s="159"/>
      <c r="BS9" s="158" t="str">
        <f>KEY!$B$47</f>
        <v>SURVEILLANCE SYSTEMS INCORPORATED</v>
      </c>
      <c r="BT9" s="159"/>
      <c r="BU9" s="158" t="str">
        <f>KEY!$B$48</f>
        <v>SYSTEMS ENGINEERING INC</v>
      </c>
      <c r="BV9" s="159"/>
      <c r="BW9" s="158" t="str">
        <f>KEY!$B$49</f>
        <v>TEC PRO</v>
      </c>
      <c r="BX9" s="159"/>
      <c r="BY9" s="158" t="str">
        <f>KEY!$B$50</f>
        <v>TECHNOLOGY SOLUTION OF CHARLESTON</v>
      </c>
      <c r="BZ9" s="159"/>
      <c r="CA9" s="158" t="str">
        <f>KEY!$B$51</f>
        <v>UTAH YAMAS CONTROLS</v>
      </c>
      <c r="CB9" s="159"/>
      <c r="CC9" s="158" t="str">
        <f>KEY!$B$52</f>
        <v>WASATCH CONTROLS</v>
      </c>
      <c r="CD9" s="159"/>
      <c r="CE9" s="158">
        <f>KEY!$B$53</f>
        <v>0</v>
      </c>
      <c r="CF9" s="159"/>
    </row>
    <row r="10" spans="1:84" s="15" customFormat="1" ht="30" x14ac:dyDescent="0.25">
      <c r="A10" s="11" t="s">
        <v>14</v>
      </c>
      <c r="B10" s="12" t="s">
        <v>15</v>
      </c>
      <c r="C10" s="12" t="s">
        <v>16</v>
      </c>
      <c r="D10" s="12" t="s">
        <v>17</v>
      </c>
      <c r="E10" s="13" t="s">
        <v>18</v>
      </c>
      <c r="F10" s="14" t="s">
        <v>163</v>
      </c>
      <c r="G10" s="13" t="s">
        <v>19</v>
      </c>
      <c r="H10" s="14" t="s">
        <v>163</v>
      </c>
      <c r="I10" s="13" t="s">
        <v>20</v>
      </c>
      <c r="J10" s="14" t="s">
        <v>163</v>
      </c>
      <c r="K10" s="13" t="s">
        <v>21</v>
      </c>
      <c r="L10" s="14" t="s">
        <v>163</v>
      </c>
      <c r="M10" s="13" t="s">
        <v>22</v>
      </c>
      <c r="N10" s="14" t="s">
        <v>163</v>
      </c>
      <c r="O10" s="13" t="s">
        <v>23</v>
      </c>
      <c r="P10" s="14" t="s">
        <v>24</v>
      </c>
      <c r="Q10" s="13" t="s">
        <v>50</v>
      </c>
      <c r="R10" s="14" t="s">
        <v>163</v>
      </c>
      <c r="S10" s="13" t="s">
        <v>52</v>
      </c>
      <c r="T10" s="14" t="s">
        <v>163</v>
      </c>
      <c r="U10" s="13" t="s">
        <v>54</v>
      </c>
      <c r="V10" s="14" t="s">
        <v>163</v>
      </c>
      <c r="W10" s="13" t="s">
        <v>56</v>
      </c>
      <c r="X10" s="14" t="s">
        <v>163</v>
      </c>
      <c r="Y10" s="13" t="s">
        <v>58</v>
      </c>
      <c r="Z10" s="14" t="s">
        <v>163</v>
      </c>
      <c r="AA10" s="13" t="s">
        <v>60</v>
      </c>
      <c r="AB10" s="14" t="s">
        <v>163</v>
      </c>
      <c r="AC10" s="13" t="s">
        <v>76</v>
      </c>
      <c r="AD10" s="14" t="s">
        <v>163</v>
      </c>
      <c r="AE10" s="13" t="s">
        <v>78</v>
      </c>
      <c r="AF10" s="14" t="s">
        <v>163</v>
      </c>
      <c r="AG10" s="13" t="s">
        <v>80</v>
      </c>
      <c r="AH10" s="14" t="s">
        <v>163</v>
      </c>
      <c r="AI10" s="13" t="s">
        <v>82</v>
      </c>
      <c r="AJ10" s="14" t="s">
        <v>163</v>
      </c>
      <c r="AK10" s="13" t="s">
        <v>84</v>
      </c>
      <c r="AL10" s="14" t="s">
        <v>163</v>
      </c>
      <c r="AM10" s="13" t="s">
        <v>86</v>
      </c>
      <c r="AN10" s="14" t="s">
        <v>163</v>
      </c>
      <c r="AO10" s="13" t="s">
        <v>88</v>
      </c>
      <c r="AP10" s="14" t="s">
        <v>163</v>
      </c>
      <c r="AQ10" s="13" t="s">
        <v>90</v>
      </c>
      <c r="AR10" s="14" t="s">
        <v>163</v>
      </c>
      <c r="AS10" s="13" t="s">
        <v>92</v>
      </c>
      <c r="AT10" s="14" t="s">
        <v>163</v>
      </c>
      <c r="AU10" s="13" t="s">
        <v>251</v>
      </c>
      <c r="AV10" s="14" t="s">
        <v>163</v>
      </c>
      <c r="AW10" s="13" t="s">
        <v>252</v>
      </c>
      <c r="AX10" s="14" t="s">
        <v>163</v>
      </c>
      <c r="AY10" s="13" t="s">
        <v>253</v>
      </c>
      <c r="AZ10" s="14" t="s">
        <v>163</v>
      </c>
      <c r="BA10" s="13" t="s">
        <v>254</v>
      </c>
      <c r="BB10" s="14" t="s">
        <v>163</v>
      </c>
      <c r="BC10" s="13" t="s">
        <v>255</v>
      </c>
      <c r="BD10" s="14" t="s">
        <v>163</v>
      </c>
      <c r="BE10" s="13" t="s">
        <v>256</v>
      </c>
      <c r="BF10" s="14" t="s">
        <v>163</v>
      </c>
      <c r="BG10" s="13" t="s">
        <v>257</v>
      </c>
      <c r="BH10" s="14" t="s">
        <v>163</v>
      </c>
      <c r="BI10" s="13" t="s">
        <v>258</v>
      </c>
      <c r="BJ10" s="14" t="s">
        <v>163</v>
      </c>
      <c r="BK10" s="13" t="s">
        <v>259</v>
      </c>
      <c r="BL10" s="14" t="s">
        <v>163</v>
      </c>
      <c r="BM10" s="13" t="s">
        <v>260</v>
      </c>
      <c r="BN10" s="14" t="s">
        <v>163</v>
      </c>
      <c r="BO10" s="13" t="s">
        <v>261</v>
      </c>
      <c r="BP10" s="14" t="s">
        <v>163</v>
      </c>
      <c r="BQ10" s="13" t="s">
        <v>262</v>
      </c>
      <c r="BR10" s="14" t="s">
        <v>163</v>
      </c>
      <c r="BS10" s="13" t="s">
        <v>263</v>
      </c>
      <c r="BT10" s="14" t="s">
        <v>163</v>
      </c>
      <c r="BU10" s="13" t="s">
        <v>264</v>
      </c>
      <c r="BV10" s="14" t="s">
        <v>163</v>
      </c>
      <c r="BW10" s="13" t="s">
        <v>265</v>
      </c>
      <c r="BX10" s="14" t="s">
        <v>163</v>
      </c>
      <c r="BY10" s="13" t="s">
        <v>266</v>
      </c>
      <c r="BZ10" s="14" t="s">
        <v>163</v>
      </c>
      <c r="CA10" s="13" t="s">
        <v>267</v>
      </c>
      <c r="CB10" s="14" t="s">
        <v>163</v>
      </c>
      <c r="CC10" s="13" t="s">
        <v>268</v>
      </c>
      <c r="CD10" s="14" t="s">
        <v>163</v>
      </c>
      <c r="CE10" s="13" t="s">
        <v>269</v>
      </c>
      <c r="CF10" s="14" t="s">
        <v>163</v>
      </c>
    </row>
    <row r="11" spans="1:84" s="20" customFormat="1" x14ac:dyDescent="0.25">
      <c r="A11" s="16" t="s">
        <v>44</v>
      </c>
      <c r="B11" s="17" t="s">
        <v>26</v>
      </c>
      <c r="C11" s="160" t="s">
        <v>38</v>
      </c>
      <c r="D11" s="161"/>
      <c r="E11" s="18"/>
      <c r="F11" s="19">
        <f>IF(SUM(F14:F24)=0,"",AVERAGE(F14:F24))</f>
        <v>0.60345688311688306</v>
      </c>
      <c r="G11" s="18"/>
      <c r="H11" s="19">
        <f>IF(SUM(H14:H24)=0,"",AVERAGE(H14:H24))</f>
        <v>0.40100781053161999</v>
      </c>
      <c r="I11" s="18"/>
      <c r="J11" s="19">
        <f>IF(SUM(J14:J24)=0,"",AVERAGE(J14:J24))</f>
        <v>0.66182647209421408</v>
      </c>
      <c r="K11" s="18"/>
      <c r="L11" s="19">
        <f>IF(SUM(L14:L24)=0,"",AVERAGE(L14:L24))</f>
        <v>0.52735569985569986</v>
      </c>
      <c r="M11" s="18"/>
      <c r="N11" s="19">
        <f>IF(SUM(N14:N24)=0,"",AVERAGE(N14:N24))</f>
        <v>0.36532515793385362</v>
      </c>
      <c r="O11" s="18"/>
      <c r="P11" s="19">
        <f>IF(SUM(P14:P24)=0,"",AVERAGE(P14:P24))</f>
        <v>0.59297619047619043</v>
      </c>
      <c r="Q11" s="18"/>
      <c r="R11" s="19">
        <f>IF(SUM(R14:R24)=0,"",AVERAGE(R14:R24))</f>
        <v>0.36395061728395062</v>
      </c>
      <c r="S11" s="18"/>
      <c r="T11" s="19">
        <f>IF(SUM(T14:T24)=0,"",AVERAGE(T14:T24))</f>
        <v>0.56514790438319851</v>
      </c>
      <c r="U11" s="18"/>
      <c r="V11" s="19">
        <f>IF(SUM(V14:V24)=0,"",AVERAGE(V14:V24))</f>
        <v>0.7181268556005399</v>
      </c>
      <c r="W11" s="18"/>
      <c r="X11" s="19">
        <f>IF(SUM(X14:X24)=0,"",AVERAGE(X14:X24))</f>
        <v>0.3871301785141274</v>
      </c>
      <c r="Y11" s="18"/>
      <c r="Z11" s="19">
        <f>IF(SUM(Z14:Z24)=0,"",AVERAGE(Z14:Z24))</f>
        <v>0.42341666666666666</v>
      </c>
      <c r="AA11" s="18"/>
      <c r="AB11" s="19">
        <f>IF(SUM(AB14:AB24)=0,"",AVERAGE(AB14:AB24))</f>
        <v>0.43460751322751323</v>
      </c>
      <c r="AC11" s="18"/>
      <c r="AD11" s="19">
        <f>IF(SUM(AD14:AD24)=0,"",AVERAGE(AD14:AD24))</f>
        <v>0.33619083033555247</v>
      </c>
      <c r="AE11" s="18"/>
      <c r="AF11" s="19">
        <f>IF(SUM(AF14:AF24)=0,"",AVERAGE(AF14:AF24))</f>
        <v>0.53921880570409975</v>
      </c>
      <c r="AG11" s="18"/>
      <c r="AH11" s="19">
        <f>IF(SUM(AH14:AH24)=0,"",AVERAGE(AH14:AH24))</f>
        <v>0.46259259259259256</v>
      </c>
      <c r="AI11" s="18"/>
      <c r="AJ11" s="19">
        <f>IF(SUM(AJ14:AJ24)=0,"",AVERAGE(AJ14:AJ24))</f>
        <v>0.55720561369429888</v>
      </c>
      <c r="AK11" s="18"/>
      <c r="AL11" s="19">
        <f>IF(SUM(AL14:AL24)=0,"",AVERAGE(AL14:AL24))</f>
        <v>0.54943672839506175</v>
      </c>
      <c r="AM11" s="18"/>
      <c r="AN11" s="19">
        <f>IF(SUM(AN14:AN24)=0,"",AVERAGE(AN14:AN24))</f>
        <v>0.45678200620084691</v>
      </c>
      <c r="AO11" s="18"/>
      <c r="AP11" s="19">
        <f>IF(SUM(AP14:AP24)=0,"",AVERAGE(AP14:AP24))</f>
        <v>0.54983554860241968</v>
      </c>
      <c r="AQ11" s="18"/>
      <c r="AR11" s="19">
        <f>IF(SUM(AR14:AR24)=0,"",AVERAGE(AR14:AR24))</f>
        <v>0.43993936234596659</v>
      </c>
      <c r="AS11" s="18"/>
      <c r="AT11" s="19" t="str">
        <f>IF(SUM(AT14:AT24)=0,"",AVERAGE(AT14:AT24))</f>
        <v/>
      </c>
      <c r="AU11" s="18"/>
      <c r="AV11" s="19">
        <f>IF(SUM(AV14:AV24)=0,"",AVERAGE(AV14:AV24))</f>
        <v>0.6021813725490196</v>
      </c>
      <c r="AW11" s="18"/>
      <c r="AX11" s="19">
        <f>IF(SUM(AX14:AX24)=0,"",AVERAGE(AX14:AX24))</f>
        <v>0.36918371898544311</v>
      </c>
      <c r="AY11" s="18"/>
      <c r="AZ11" s="19">
        <f>IF(SUM(AZ14:AZ24)=0,"",AVERAGE(AZ14:AZ24))</f>
        <v>0.45066979592273476</v>
      </c>
      <c r="BA11" s="18"/>
      <c r="BB11" s="19">
        <f>IF(SUM(BB14:BB24)=0,"",AVERAGE(BB14:BB24))</f>
        <v>0.29378192604123726</v>
      </c>
      <c r="BC11" s="18"/>
      <c r="BD11" s="19">
        <f>IF(SUM(BD14:BD24)=0,"",AVERAGE(BD14:BD24))</f>
        <v>0.47353576615831511</v>
      </c>
      <c r="BE11" s="18"/>
      <c r="BF11" s="19">
        <f>IF(SUM(BF14:BF24)=0,"",AVERAGE(BF14:BF24))</f>
        <v>0.49774659880787325</v>
      </c>
      <c r="BG11" s="18"/>
      <c r="BH11" s="19">
        <f>IF(SUM(BH14:BH24)=0,"",AVERAGE(BH14:BH24))</f>
        <v>0.73613439764272148</v>
      </c>
      <c r="BI11" s="18"/>
      <c r="BJ11" s="19">
        <f>IF(SUM(BJ14:BJ24)=0,"",AVERAGE(BJ14:BJ24))</f>
        <v>0.37275536881419236</v>
      </c>
      <c r="BK11" s="18"/>
      <c r="BL11" s="19">
        <f>IF(SUM(BL14:BL24)=0,"",AVERAGE(BL14:BL24))</f>
        <v>0.41988304093567252</v>
      </c>
      <c r="BM11" s="18"/>
      <c r="BN11" s="19">
        <f>IF(SUM(BN14:BN24)=0,"",AVERAGE(BN14:BN24))</f>
        <v>0.36670247046186899</v>
      </c>
      <c r="BO11" s="18"/>
      <c r="BP11" s="19">
        <f>IF(SUM(BP14:BP24)=0,"",AVERAGE(BP14:BP24))</f>
        <v>0.47216067825264663</v>
      </c>
      <c r="BQ11" s="18"/>
      <c r="BR11" s="19">
        <f>IF(SUM(BR14:BR24)=0,"",AVERAGE(BR14:BR24))</f>
        <v>0.51961598440545809</v>
      </c>
      <c r="BS11" s="18"/>
      <c r="BT11" s="19" t="str">
        <f>IF(SUM(BT14:BT24)=0,"",AVERAGE(BT14:BT24))</f>
        <v/>
      </c>
      <c r="BU11" s="18"/>
      <c r="BV11" s="19">
        <f>IF(SUM(BV14:BV24)=0,"",AVERAGE(BV14:BV24))</f>
        <v>0.43189831421684122</v>
      </c>
      <c r="BW11" s="18"/>
      <c r="BX11" s="19">
        <f>IF(SUM(BX14:BX24)=0,"",AVERAGE(BX14:BX24))</f>
        <v>0.4384382716049382</v>
      </c>
      <c r="BY11" s="18"/>
      <c r="BZ11" s="19">
        <f>IF(SUM(BZ14:BZ24)=0,"",AVERAGE(BZ14:BZ24))</f>
        <v>0.60393192663176531</v>
      </c>
      <c r="CA11" s="18"/>
      <c r="CB11" s="19">
        <f>IF(SUM(CB14:CB24)=0,"",AVERAGE(CB14:CB24))</f>
        <v>0.60744986772486775</v>
      </c>
      <c r="CC11" s="18"/>
      <c r="CD11" s="19">
        <f>IF(SUM(CD14:CD24)=0,"",AVERAGE(CD14:CD24))</f>
        <v>0.63830357142857141</v>
      </c>
      <c r="CE11" s="18"/>
      <c r="CF11" s="19" t="str">
        <f>IF(SUM(CF14:CF24)=0,"",AVERAGE(CF14:CF24))</f>
        <v/>
      </c>
    </row>
    <row r="12" spans="1:84" s="20" customFormat="1" x14ac:dyDescent="0.25">
      <c r="A12" s="16"/>
      <c r="B12" s="21" t="s">
        <v>45</v>
      </c>
      <c r="C12" s="22"/>
      <c r="D12" s="23"/>
      <c r="E12" s="18"/>
      <c r="F12" s="19">
        <f>IF(F11="","",F11*10)</f>
        <v>6.0345688311688308</v>
      </c>
      <c r="G12" s="18"/>
      <c r="H12" s="19">
        <f>IF(H11="","",H11*10)</f>
        <v>4.0100781053162002</v>
      </c>
      <c r="I12" s="18"/>
      <c r="J12" s="19">
        <f>IF(J11="","",J11*10)</f>
        <v>6.6182647209421406</v>
      </c>
      <c r="K12" s="18"/>
      <c r="L12" s="19">
        <f>IF(L11="","",L11*10)</f>
        <v>5.2735569985569981</v>
      </c>
      <c r="M12" s="18"/>
      <c r="N12" s="19">
        <f>IF(N11="","",N11*10)</f>
        <v>3.6532515793385363</v>
      </c>
      <c r="O12" s="18"/>
      <c r="P12" s="19">
        <f>IF(P11="","",P11*10)</f>
        <v>5.9297619047619046</v>
      </c>
      <c r="Q12" s="18"/>
      <c r="R12" s="19">
        <f>IF(R11="","",R11*10)</f>
        <v>3.6395061728395062</v>
      </c>
      <c r="S12" s="18"/>
      <c r="T12" s="19">
        <f>IF(T11="","",T11*10)</f>
        <v>5.6514790438319853</v>
      </c>
      <c r="U12" s="18"/>
      <c r="V12" s="19">
        <f>IF(V11="","",V11*10)</f>
        <v>7.1812685560053993</v>
      </c>
      <c r="W12" s="18"/>
      <c r="X12" s="19">
        <f>IF(X11="","",X11*10)</f>
        <v>3.8713017851412741</v>
      </c>
      <c r="Y12" s="18"/>
      <c r="Z12" s="19">
        <f>IF(Z11="","",Z11*10)</f>
        <v>4.2341666666666669</v>
      </c>
      <c r="AA12" s="18"/>
      <c r="AB12" s="19">
        <f>IF(AB11="","",AB11*10)</f>
        <v>4.3460751322751321</v>
      </c>
      <c r="AC12" s="18"/>
      <c r="AD12" s="19">
        <f>IF(AD11="","",AD11*10)</f>
        <v>3.3619083033555248</v>
      </c>
      <c r="AE12" s="18"/>
      <c r="AF12" s="19">
        <f>IF(AF11="","",AF11*10)</f>
        <v>5.3921880570409977</v>
      </c>
      <c r="AG12" s="18"/>
      <c r="AH12" s="19">
        <f>IF(AH11="","",AH11*10)</f>
        <v>4.6259259259259258</v>
      </c>
      <c r="AI12" s="18"/>
      <c r="AJ12" s="19">
        <f>IF(AJ11="","",AJ11*10)</f>
        <v>5.5720561369429884</v>
      </c>
      <c r="AK12" s="18"/>
      <c r="AL12" s="19">
        <f>IF(AL11="","",AL11*10)</f>
        <v>5.4943672839506172</v>
      </c>
      <c r="AM12" s="18"/>
      <c r="AN12" s="19">
        <f>IF(AN11="","",AN11*10)</f>
        <v>4.5678200620084688</v>
      </c>
      <c r="AO12" s="18"/>
      <c r="AP12" s="19">
        <f>IF(AP11="","",AP11*10)</f>
        <v>5.498355486024197</v>
      </c>
      <c r="AQ12" s="18"/>
      <c r="AR12" s="19">
        <f>IF(AR11="","",AR11*10)</f>
        <v>4.399393623459666</v>
      </c>
      <c r="AS12" s="18"/>
      <c r="AT12" s="19" t="str">
        <f>IF(AT11="","",AT11*10)</f>
        <v/>
      </c>
      <c r="AU12" s="18"/>
      <c r="AV12" s="19">
        <f>IF(AV11="","",AV11*10)</f>
        <v>6.0218137254901958</v>
      </c>
      <c r="AW12" s="18"/>
      <c r="AX12" s="19">
        <f>IF(AX11="","",AX11*10)</f>
        <v>3.6918371898544313</v>
      </c>
      <c r="AY12" s="18"/>
      <c r="AZ12" s="19">
        <f>IF(AZ11="","",AZ11*10)</f>
        <v>4.5066979592273473</v>
      </c>
      <c r="BA12" s="18"/>
      <c r="BB12" s="19">
        <f>IF(BB11="","",BB11*10)</f>
        <v>2.9378192604123727</v>
      </c>
      <c r="BC12" s="18"/>
      <c r="BD12" s="19">
        <f>IF(BD11="","",BD11*10)</f>
        <v>4.7353576615831514</v>
      </c>
      <c r="BE12" s="18"/>
      <c r="BF12" s="19">
        <f>IF(BF11="","",BF11*10)</f>
        <v>4.9774659880787322</v>
      </c>
      <c r="BG12" s="18"/>
      <c r="BH12" s="19">
        <f>IF(BH11="","",BH11*10)</f>
        <v>7.3613439764272144</v>
      </c>
      <c r="BI12" s="18"/>
      <c r="BJ12" s="19">
        <f>IF(BJ11="","",BJ11*10)</f>
        <v>3.7275536881419233</v>
      </c>
      <c r="BK12" s="18"/>
      <c r="BL12" s="19">
        <f>IF(BL11="","",BL11*10)</f>
        <v>4.1988304093567255</v>
      </c>
      <c r="BM12" s="18"/>
      <c r="BN12" s="19">
        <f>IF(BN11="","",BN11*10)</f>
        <v>3.6670247046186901</v>
      </c>
      <c r="BO12" s="18"/>
      <c r="BP12" s="19">
        <f>IF(BP11="","",BP11*10)</f>
        <v>4.7216067825264663</v>
      </c>
      <c r="BQ12" s="18"/>
      <c r="BR12" s="19">
        <f>IF(BR11="","",BR11*10)</f>
        <v>5.1961598440545806</v>
      </c>
      <c r="BS12" s="18"/>
      <c r="BT12" s="19" t="str">
        <f>IF(BT11="","",BT11*10)</f>
        <v/>
      </c>
      <c r="BU12" s="18"/>
      <c r="BV12" s="19">
        <f>IF(BV11="","",BV11*10)</f>
        <v>4.3189831421684124</v>
      </c>
      <c r="BW12" s="18"/>
      <c r="BX12" s="19">
        <f>IF(BX11="","",BX11*10)</f>
        <v>4.384382716049382</v>
      </c>
      <c r="BY12" s="18"/>
      <c r="BZ12" s="19">
        <f>IF(BZ11="","",BZ11*10)</f>
        <v>6.0393192663176531</v>
      </c>
      <c r="CA12" s="18"/>
      <c r="CB12" s="19">
        <f>IF(CB11="","",CB11*10)</f>
        <v>6.0744986772486778</v>
      </c>
      <c r="CC12" s="18"/>
      <c r="CD12" s="19">
        <f>IF(CD11="","",CD11*10)</f>
        <v>6.3830357142857146</v>
      </c>
      <c r="CE12" s="18"/>
      <c r="CF12" s="19" t="str">
        <f>IF(CF11="","",CF11*10)</f>
        <v/>
      </c>
    </row>
    <row r="13" spans="1:84" s="20" customFormat="1" x14ac:dyDescent="0.25">
      <c r="A13" s="16"/>
      <c r="B13" s="21" t="s">
        <v>47</v>
      </c>
      <c r="C13" s="24" t="s">
        <v>46</v>
      </c>
      <c r="D13" s="38">
        <v>20</v>
      </c>
      <c r="E13" s="18"/>
      <c r="F13" s="19">
        <f>IF(F11="","",F12*$D13)</f>
        <v>120.69137662337661</v>
      </c>
      <c r="G13" s="18"/>
      <c r="H13" s="19">
        <f>IF(H11="","",H12*$D13)</f>
        <v>80.201562106324005</v>
      </c>
      <c r="I13" s="18"/>
      <c r="J13" s="19">
        <f>IF(J11="","",J12*$D13)</f>
        <v>132.36529441884281</v>
      </c>
      <c r="K13" s="18"/>
      <c r="L13" s="19">
        <f>IF(L11="","",L12*$D13)</f>
        <v>105.47113997113996</v>
      </c>
      <c r="M13" s="18"/>
      <c r="N13" s="19">
        <f>IF(N11="","",N12*$D13)</f>
        <v>73.065031586770729</v>
      </c>
      <c r="O13" s="18"/>
      <c r="P13" s="19">
        <f>IF(P11="","",P12*$D13)</f>
        <v>118.59523809523809</v>
      </c>
      <c r="Q13" s="18"/>
      <c r="R13" s="19">
        <f>IF(R11="","",R12*$D13)</f>
        <v>72.790123456790127</v>
      </c>
      <c r="S13" s="18"/>
      <c r="T13" s="19">
        <f>IF(T11="","",T12*$D13)</f>
        <v>113.0295808766397</v>
      </c>
      <c r="U13" s="18"/>
      <c r="V13" s="19">
        <f>IF(V11="","",V12*$D13)</f>
        <v>143.62537112010799</v>
      </c>
      <c r="W13" s="18"/>
      <c r="X13" s="19">
        <f>IF(X11="","",X12*$D13)</f>
        <v>77.426035702825487</v>
      </c>
      <c r="Y13" s="18"/>
      <c r="Z13" s="19">
        <f>IF(Z11="","",Z12*$D13)</f>
        <v>84.683333333333337</v>
      </c>
      <c r="AA13" s="18"/>
      <c r="AB13" s="19">
        <f>IF(AB11="","",AB12*$D13)</f>
        <v>86.921502645502642</v>
      </c>
      <c r="AC13" s="18"/>
      <c r="AD13" s="19">
        <f>IF(AD11="","",AD12*$D13)</f>
        <v>67.238166067110498</v>
      </c>
      <c r="AE13" s="18"/>
      <c r="AF13" s="19">
        <f>IF(AF11="","",AF12*$D13)</f>
        <v>107.84376114081995</v>
      </c>
      <c r="AG13" s="18"/>
      <c r="AH13" s="19">
        <f>IF(AH11="","",AH12*$D13)</f>
        <v>92.518518518518519</v>
      </c>
      <c r="AI13" s="18"/>
      <c r="AJ13" s="19">
        <f>IF(AJ11="","",AJ12*$D13)</f>
        <v>111.44112273885978</v>
      </c>
      <c r="AK13" s="18"/>
      <c r="AL13" s="19">
        <f>IF(AL11="","",AL12*$D13)</f>
        <v>109.88734567901234</v>
      </c>
      <c r="AM13" s="18"/>
      <c r="AN13" s="19">
        <f>IF(AN11="","",AN12*$D13)</f>
        <v>91.356401240169376</v>
      </c>
      <c r="AO13" s="18"/>
      <c r="AP13" s="19">
        <f>IF(AP11="","",AP12*$D13)</f>
        <v>109.96710972048393</v>
      </c>
      <c r="AQ13" s="18"/>
      <c r="AR13" s="19">
        <f>IF(AR11="","",AR12*$D13)</f>
        <v>87.98787246919332</v>
      </c>
      <c r="AS13" s="18"/>
      <c r="AT13" s="19" t="str">
        <f>IF(AT11="","",AT12*$D13)</f>
        <v/>
      </c>
      <c r="AU13" s="18"/>
      <c r="AV13" s="19">
        <f>IF(AV11="","",AV12*$D13)</f>
        <v>120.43627450980392</v>
      </c>
      <c r="AW13" s="18"/>
      <c r="AX13" s="19">
        <f>IF(AX11="","",AX12*$D13)</f>
        <v>73.83674379708863</v>
      </c>
      <c r="AY13" s="18"/>
      <c r="AZ13" s="19">
        <f>IF(AZ11="","",AZ12*$D13)</f>
        <v>90.133959184546939</v>
      </c>
      <c r="BA13" s="18"/>
      <c r="BB13" s="19">
        <f>IF(BB11="","",BB12*$D13)</f>
        <v>58.756385208247451</v>
      </c>
      <c r="BC13" s="18"/>
      <c r="BD13" s="19">
        <f>IF(BD11="","",BD12*$D13)</f>
        <v>94.707153231663028</v>
      </c>
      <c r="BE13" s="18"/>
      <c r="BF13" s="19">
        <f>IF(BF11="","",BF12*$D13)</f>
        <v>99.549319761574651</v>
      </c>
      <c r="BG13" s="18"/>
      <c r="BH13" s="19">
        <f>IF(BH11="","",BH12*$D13)</f>
        <v>147.22687952854429</v>
      </c>
      <c r="BI13" s="18"/>
      <c r="BJ13" s="19">
        <f>IF(BJ11="","",BJ12*$D13)</f>
        <v>74.55107376283847</v>
      </c>
      <c r="BK13" s="18"/>
      <c r="BL13" s="19">
        <f>IF(BL11="","",BL12*$D13)</f>
        <v>83.976608187134502</v>
      </c>
      <c r="BM13" s="18"/>
      <c r="BN13" s="19">
        <f>IF(BN11="","",BN12*$D13)</f>
        <v>73.340494092373802</v>
      </c>
      <c r="BO13" s="18"/>
      <c r="BP13" s="19">
        <f>IF(BP11="","",BP12*$D13)</f>
        <v>94.432135650529318</v>
      </c>
      <c r="BQ13" s="18"/>
      <c r="BR13" s="19">
        <f>IF(BR11="","",BR12*$D13)</f>
        <v>103.92319688109161</v>
      </c>
      <c r="BS13" s="18"/>
      <c r="BT13" s="19" t="str">
        <f>IF(BT11="","",BT12*$D13)</f>
        <v/>
      </c>
      <c r="BU13" s="18"/>
      <c r="BV13" s="19">
        <f>IF(BV11="","",BV12*$D13)</f>
        <v>86.379662843368251</v>
      </c>
      <c r="BW13" s="18"/>
      <c r="BX13" s="19">
        <f>IF(BX11="","",BX12*$D13)</f>
        <v>87.687654320987633</v>
      </c>
      <c r="BY13" s="18"/>
      <c r="BZ13" s="19">
        <f>IF(BZ11="","",BZ12*$D13)</f>
        <v>120.78638532635307</v>
      </c>
      <c r="CA13" s="18"/>
      <c r="CB13" s="19">
        <f>IF(CB11="","",CB12*$D13)</f>
        <v>121.48997354497355</v>
      </c>
      <c r="CC13" s="18"/>
      <c r="CD13" s="19">
        <f>IF(CD11="","",CD12*$D13)</f>
        <v>127.66071428571429</v>
      </c>
      <c r="CE13" s="18"/>
      <c r="CF13" s="19" t="str">
        <f>IF(CF11="","",CF12*$D13)</f>
        <v/>
      </c>
    </row>
    <row r="14" spans="1:84" ht="30" x14ac:dyDescent="0.25">
      <c r="A14" s="25" t="s">
        <v>41</v>
      </c>
      <c r="B14" s="26" t="s">
        <v>27</v>
      </c>
      <c r="C14" s="27" t="s">
        <v>34</v>
      </c>
      <c r="D14" s="28">
        <f>IF(SUM(Unit_Price)=0,"",SMALL(Unit_Price,1))</f>
        <v>46.33</v>
      </c>
      <c r="E14" s="45">
        <v>75</v>
      </c>
      <c r="F14" s="29">
        <f t="shared" ref="F14:N24" si="0">IF(E14=0,"",$D14/E14)</f>
        <v>0.61773333333333336</v>
      </c>
      <c r="G14" s="45">
        <v>98</v>
      </c>
      <c r="H14" s="29">
        <f t="shared" si="0"/>
        <v>0.47275510204081633</v>
      </c>
      <c r="I14" s="45">
        <v>70</v>
      </c>
      <c r="J14" s="29">
        <f t="shared" si="0"/>
        <v>0.66185714285714281</v>
      </c>
      <c r="K14" s="45">
        <v>82.5</v>
      </c>
      <c r="L14" s="29">
        <f t="shared" si="0"/>
        <v>0.56157575757575751</v>
      </c>
      <c r="M14" s="45">
        <v>115</v>
      </c>
      <c r="N14" s="29">
        <f t="shared" si="0"/>
        <v>0.40286956521739131</v>
      </c>
      <c r="O14" s="45">
        <v>70</v>
      </c>
      <c r="P14" s="29">
        <f t="shared" ref="P14" si="1">IF(O14=0,"",$D14/O14)</f>
        <v>0.66185714285714281</v>
      </c>
      <c r="Q14" s="45">
        <v>120</v>
      </c>
      <c r="R14" s="29">
        <f t="shared" ref="R14:R24" si="2">IF(Q14=0,"",$D14/Q14)</f>
        <v>0.38608333333333333</v>
      </c>
      <c r="S14" s="45">
        <v>85</v>
      </c>
      <c r="T14" s="29">
        <f t="shared" ref="T14:T24" si="3">IF(S14=0,"",$D14/S14)</f>
        <v>0.54505882352941171</v>
      </c>
      <c r="U14" s="45">
        <v>65</v>
      </c>
      <c r="V14" s="29">
        <f t="shared" ref="V14:V24" si="4">IF(U14=0,"",$D14/U14)</f>
        <v>0.71276923076923071</v>
      </c>
      <c r="W14" s="45">
        <v>85</v>
      </c>
      <c r="X14" s="29">
        <f t="shared" ref="X14:X24" si="5">IF(W14=0,"",$D14/W14)</f>
        <v>0.54505882352941171</v>
      </c>
      <c r="Y14" s="45">
        <v>100</v>
      </c>
      <c r="Z14" s="29">
        <f t="shared" ref="Z14:Z24" si="6">IF(Y14=0,"",$D14/Y14)</f>
        <v>0.46329999999999999</v>
      </c>
      <c r="AA14" s="45">
        <v>75</v>
      </c>
      <c r="AB14" s="29">
        <f t="shared" ref="AB14:AB24" si="7">IF(AA14=0,"",$D14/AA14)</f>
        <v>0.61773333333333336</v>
      </c>
      <c r="AC14" s="45">
        <v>109.3</v>
      </c>
      <c r="AD14" s="29">
        <f t="shared" ref="AD14:AD24" si="8">IF(AC14=0,"",$D14/AC14)</f>
        <v>0.42387923147301004</v>
      </c>
      <c r="AE14" s="45">
        <v>85</v>
      </c>
      <c r="AF14" s="29">
        <f t="shared" ref="AF14:AF24" si="9">IF(AE14=0,"",$D14/AE14)</f>
        <v>0.54505882352941171</v>
      </c>
      <c r="AG14" s="45">
        <v>90</v>
      </c>
      <c r="AH14" s="29">
        <f t="shared" ref="AH14:AH24" si="10">IF(AG14=0,"",$D14/AG14)</f>
        <v>0.51477777777777778</v>
      </c>
      <c r="AI14" s="45">
        <v>85</v>
      </c>
      <c r="AJ14" s="29">
        <f t="shared" ref="AJ14:AJ24" si="11">IF(AI14=0,"",$D14/AI14)</f>
        <v>0.54505882352941171</v>
      </c>
      <c r="AK14" s="45">
        <v>80</v>
      </c>
      <c r="AL14" s="29">
        <f t="shared" ref="AL14:AL24" si="12">IF(AK14=0,"",$D14/AK14)</f>
        <v>0.579125</v>
      </c>
      <c r="AM14" s="45">
        <v>95</v>
      </c>
      <c r="AN14" s="29">
        <f t="shared" ref="AN14:AN24" si="13">IF(AM14=0,"",$D14/AM14)</f>
        <v>0.48768421052631578</v>
      </c>
      <c r="AO14" s="45">
        <v>85</v>
      </c>
      <c r="AP14" s="29">
        <f t="shared" ref="AP14:AP24" si="14">IF(AO14=0,"",$D14/AO14)</f>
        <v>0.54505882352941171</v>
      </c>
      <c r="AQ14" s="45">
        <v>93.5</v>
      </c>
      <c r="AR14" s="29">
        <f t="shared" ref="AR14:AR24" si="15">IF(AQ14=0,"",$D14/AQ14)</f>
        <v>0.49550802139037431</v>
      </c>
      <c r="AS14" s="45"/>
      <c r="AT14" s="29" t="str">
        <f t="shared" ref="AT14:AT24" si="16">IF(AS14=0,"",$D14/AS14)</f>
        <v/>
      </c>
      <c r="AU14" s="45">
        <v>85</v>
      </c>
      <c r="AV14" s="29">
        <f t="shared" ref="AV14:AV24" si="17">IF(AU14=0,"",$D14/AU14)</f>
        <v>0.54505882352941171</v>
      </c>
      <c r="AW14" s="45">
        <v>110</v>
      </c>
      <c r="AX14" s="29">
        <f t="shared" ref="AX14:AX24" si="18">IF(AW14=0,"",$D14/AW14)</f>
        <v>0.42118181818181816</v>
      </c>
      <c r="AY14" s="45">
        <v>98.25</v>
      </c>
      <c r="AZ14" s="29">
        <f t="shared" ref="AZ14:AZ24" si="19">IF(AY14=0,"",$D14/AY14)</f>
        <v>0.47155216284987278</v>
      </c>
      <c r="BA14" s="45">
        <v>160</v>
      </c>
      <c r="BB14" s="29">
        <f t="shared" ref="BB14:BB24" si="20">IF(BA14=0,"",$D14/BA14)</f>
        <v>0.2895625</v>
      </c>
      <c r="BC14" s="45">
        <v>80</v>
      </c>
      <c r="BD14" s="29">
        <f t="shared" ref="BD14:BD24" si="21">IF(BC14=0,"",$D14/BC14)</f>
        <v>0.579125</v>
      </c>
      <c r="BE14" s="45">
        <v>95.2</v>
      </c>
      <c r="BF14" s="29">
        <f t="shared" ref="BF14:BF24" si="22">IF(BE14=0,"",$D14/BE14)</f>
        <v>0.48665966386554621</v>
      </c>
      <c r="BG14" s="45">
        <v>46.33</v>
      </c>
      <c r="BH14" s="29">
        <f t="shared" ref="BH14:BH24" si="23">IF(BG14=0,"",$D14/BG14)</f>
        <v>1</v>
      </c>
      <c r="BI14" s="45">
        <v>100</v>
      </c>
      <c r="BJ14" s="29">
        <f t="shared" ref="BJ14:BJ24" si="24">IF(BI14=0,"",$D14/BI14)</f>
        <v>0.46329999999999999</v>
      </c>
      <c r="BK14" s="45">
        <v>114</v>
      </c>
      <c r="BL14" s="29">
        <f t="shared" ref="BL14:BL24" si="25">IF(BK14=0,"",$D14/BK14)</f>
        <v>0.40640350877192982</v>
      </c>
      <c r="BM14" s="45">
        <v>133</v>
      </c>
      <c r="BN14" s="29">
        <f t="shared" ref="BN14:BN24" si="26">IF(BM14=0,"",$D14/BM14)</f>
        <v>0.34834586466165413</v>
      </c>
      <c r="BO14" s="45">
        <v>100</v>
      </c>
      <c r="BP14" s="29">
        <f t="shared" ref="BP14:BP24" si="27">IF(BO14=0,"",$D14/BO14)</f>
        <v>0.46329999999999999</v>
      </c>
      <c r="BQ14" s="45">
        <v>95</v>
      </c>
      <c r="BR14" s="29">
        <f t="shared" ref="BR14:BR24" si="28">IF(BQ14=0,"",$D14/BQ14)</f>
        <v>0.48768421052631578</v>
      </c>
      <c r="BS14" s="45"/>
      <c r="BT14" s="29" t="str">
        <f t="shared" ref="BT14:BT24" si="29">IF(BS14=0,"",$D14/BS14)</f>
        <v/>
      </c>
      <c r="BU14" s="45">
        <v>133.25</v>
      </c>
      <c r="BV14" s="29">
        <f t="shared" ref="BV14:BV24" si="30">IF(BU14=0,"",$D14/BU14)</f>
        <v>0.34769230769230769</v>
      </c>
      <c r="BW14" s="45">
        <v>100</v>
      </c>
      <c r="BX14" s="29">
        <f t="shared" ref="BX14:BX24" si="31">IF(BW14=0,"",$D14/BW14)</f>
        <v>0.46329999999999999</v>
      </c>
      <c r="BY14" s="45">
        <v>79</v>
      </c>
      <c r="BZ14" s="29">
        <f t="shared" ref="BZ14:BZ24" si="32">IF(BY14=0,"",$D14/BY14)</f>
        <v>0.58645569620253157</v>
      </c>
      <c r="CA14" s="45">
        <v>75</v>
      </c>
      <c r="CB14" s="29">
        <f t="shared" ref="CB14:CB24" si="33">IF(CA14=0,"",$D14/CA14)</f>
        <v>0.61773333333333336</v>
      </c>
      <c r="CC14" s="45">
        <v>65</v>
      </c>
      <c r="CD14" s="29">
        <f t="shared" ref="CD14:CD24" si="34">IF(CC14=0,"",$D14/CC14)</f>
        <v>0.71276923076923071</v>
      </c>
      <c r="CE14" s="45"/>
      <c r="CF14" s="29" t="str">
        <f t="shared" ref="CF14:CF24" si="35">IF(CE14=0,"",$D14/CE14)</f>
        <v/>
      </c>
    </row>
    <row r="15" spans="1:84" x14ac:dyDescent="0.25">
      <c r="A15" s="25" t="s">
        <v>42</v>
      </c>
      <c r="B15" s="26" t="s">
        <v>28</v>
      </c>
      <c r="C15" s="27" t="s">
        <v>34</v>
      </c>
      <c r="D15" s="28">
        <f>IF(SUM(Unit_Price)=0,"",SMALL(Unit_Price,1))</f>
        <v>60.23</v>
      </c>
      <c r="E15" s="45">
        <v>95</v>
      </c>
      <c r="F15" s="29">
        <f t="shared" si="0"/>
        <v>0.63400000000000001</v>
      </c>
      <c r="G15" s="45">
        <v>147</v>
      </c>
      <c r="H15" s="29">
        <f t="shared" si="0"/>
        <v>0.40972789115646258</v>
      </c>
      <c r="I15" s="45">
        <v>100</v>
      </c>
      <c r="J15" s="29">
        <f t="shared" si="0"/>
        <v>0.60229999999999995</v>
      </c>
      <c r="K15" s="45">
        <v>123.75</v>
      </c>
      <c r="L15" s="29">
        <f t="shared" si="0"/>
        <v>0.4867070707070707</v>
      </c>
      <c r="M15" s="45">
        <v>172.5</v>
      </c>
      <c r="N15" s="29">
        <f t="shared" si="0"/>
        <v>0.34915942028985503</v>
      </c>
      <c r="O15" s="45">
        <v>105</v>
      </c>
      <c r="P15" s="29">
        <f t="shared" ref="P15" si="36">IF(O15=0,"",$D15/O15)</f>
        <v>0.57361904761904758</v>
      </c>
      <c r="Q15" s="45">
        <v>180</v>
      </c>
      <c r="R15" s="29">
        <f t="shared" si="2"/>
        <v>0.33461111111111108</v>
      </c>
      <c r="S15" s="45">
        <v>110</v>
      </c>
      <c r="T15" s="29">
        <f t="shared" si="3"/>
        <v>0.54754545454545456</v>
      </c>
      <c r="U15" s="45">
        <v>95</v>
      </c>
      <c r="V15" s="29">
        <f t="shared" si="4"/>
        <v>0.63400000000000001</v>
      </c>
      <c r="W15" s="45">
        <v>127.5</v>
      </c>
      <c r="X15" s="29">
        <f t="shared" si="5"/>
        <v>0.47239215686274505</v>
      </c>
      <c r="Y15" s="45">
        <v>150</v>
      </c>
      <c r="Z15" s="29">
        <f t="shared" si="6"/>
        <v>0.4015333333333333</v>
      </c>
      <c r="AA15" s="45">
        <v>108</v>
      </c>
      <c r="AB15" s="29">
        <f t="shared" si="7"/>
        <v>0.55768518518518517</v>
      </c>
      <c r="AC15" s="45">
        <v>163.95</v>
      </c>
      <c r="AD15" s="29">
        <f t="shared" si="8"/>
        <v>0.36736810003049714</v>
      </c>
      <c r="AE15" s="45">
        <v>120</v>
      </c>
      <c r="AF15" s="29">
        <f t="shared" si="9"/>
        <v>0.50191666666666668</v>
      </c>
      <c r="AG15" s="45">
        <v>135</v>
      </c>
      <c r="AH15" s="29">
        <f t="shared" si="10"/>
        <v>0.44614814814814813</v>
      </c>
      <c r="AI15" s="45">
        <v>95</v>
      </c>
      <c r="AJ15" s="29">
        <f t="shared" si="11"/>
        <v>0.63400000000000001</v>
      </c>
      <c r="AK15" s="45">
        <v>120</v>
      </c>
      <c r="AL15" s="29">
        <f t="shared" si="12"/>
        <v>0.50191666666666668</v>
      </c>
      <c r="AM15" s="45">
        <v>120</v>
      </c>
      <c r="AN15" s="29">
        <f t="shared" si="13"/>
        <v>0.50191666666666668</v>
      </c>
      <c r="AO15" s="45">
        <v>125</v>
      </c>
      <c r="AP15" s="29">
        <f t="shared" si="14"/>
        <v>0.48183999999999999</v>
      </c>
      <c r="AQ15" s="45">
        <v>133.5</v>
      </c>
      <c r="AR15" s="29">
        <f t="shared" si="15"/>
        <v>0.45116104868913853</v>
      </c>
      <c r="AS15" s="45"/>
      <c r="AT15" s="29" t="str">
        <f t="shared" si="16"/>
        <v/>
      </c>
      <c r="AU15" s="45">
        <v>127.5</v>
      </c>
      <c r="AV15" s="29">
        <f t="shared" si="17"/>
        <v>0.47239215686274505</v>
      </c>
      <c r="AW15" s="45">
        <v>145</v>
      </c>
      <c r="AX15" s="29">
        <f t="shared" si="18"/>
        <v>0.41537931034482756</v>
      </c>
      <c r="AY15" s="45">
        <v>140.75</v>
      </c>
      <c r="AZ15" s="29">
        <f t="shared" si="19"/>
        <v>0.42792184724689164</v>
      </c>
      <c r="BA15" s="45">
        <v>235</v>
      </c>
      <c r="BB15" s="29">
        <f t="shared" si="20"/>
        <v>0.2562978723404255</v>
      </c>
      <c r="BC15" s="45">
        <v>120</v>
      </c>
      <c r="BD15" s="29">
        <f t="shared" si="21"/>
        <v>0.50191666666666668</v>
      </c>
      <c r="BE15" s="45">
        <v>123.75</v>
      </c>
      <c r="BF15" s="29">
        <f t="shared" si="22"/>
        <v>0.4867070707070707</v>
      </c>
      <c r="BG15" s="45">
        <v>60.23</v>
      </c>
      <c r="BH15" s="29">
        <f t="shared" si="23"/>
        <v>1</v>
      </c>
      <c r="BI15" s="45">
        <v>150</v>
      </c>
      <c r="BJ15" s="29">
        <f t="shared" si="24"/>
        <v>0.4015333333333333</v>
      </c>
      <c r="BK15" s="45">
        <v>171</v>
      </c>
      <c r="BL15" s="29">
        <f t="shared" si="25"/>
        <v>0.35222222222222221</v>
      </c>
      <c r="BM15" s="45">
        <v>199.5</v>
      </c>
      <c r="BN15" s="29">
        <f t="shared" si="26"/>
        <v>0.3019047619047619</v>
      </c>
      <c r="BO15" s="45">
        <v>160</v>
      </c>
      <c r="BP15" s="29">
        <f t="shared" si="27"/>
        <v>0.37643749999999998</v>
      </c>
      <c r="BQ15" s="45">
        <v>114</v>
      </c>
      <c r="BR15" s="29">
        <f t="shared" si="28"/>
        <v>0.52833333333333332</v>
      </c>
      <c r="BS15" s="45"/>
      <c r="BT15" s="29" t="str">
        <f t="shared" si="29"/>
        <v/>
      </c>
      <c r="BU15" s="45">
        <v>166.56</v>
      </c>
      <c r="BV15" s="29">
        <f t="shared" si="30"/>
        <v>0.36161143131604223</v>
      </c>
      <c r="BW15" s="45">
        <v>150</v>
      </c>
      <c r="BX15" s="29">
        <f t="shared" si="31"/>
        <v>0.4015333333333333</v>
      </c>
      <c r="BY15" s="45">
        <v>109</v>
      </c>
      <c r="BZ15" s="29">
        <f t="shared" si="32"/>
        <v>0.55256880733944946</v>
      </c>
      <c r="CA15" s="45">
        <v>112</v>
      </c>
      <c r="CB15" s="29">
        <f t="shared" si="33"/>
        <v>0.53776785714285713</v>
      </c>
      <c r="CC15" s="45">
        <v>97.5</v>
      </c>
      <c r="CD15" s="29">
        <f t="shared" si="34"/>
        <v>0.61774358974358967</v>
      </c>
      <c r="CE15" s="45"/>
      <c r="CF15" s="29" t="str">
        <f t="shared" si="35"/>
        <v/>
      </c>
    </row>
    <row r="16" spans="1:84" x14ac:dyDescent="0.25">
      <c r="A16" s="25" t="s">
        <v>43</v>
      </c>
      <c r="B16" s="26" t="s">
        <v>29</v>
      </c>
      <c r="C16" s="27" t="s">
        <v>34</v>
      </c>
      <c r="D16" s="28">
        <f>IF(SUM(Unit_Price)=0,"",SMALL(Unit_Price,1))</f>
        <v>69.5</v>
      </c>
      <c r="E16" s="45">
        <v>110</v>
      </c>
      <c r="F16" s="29">
        <f t="shared" si="0"/>
        <v>0.63181818181818183</v>
      </c>
      <c r="G16" s="45">
        <v>196</v>
      </c>
      <c r="H16" s="29">
        <f t="shared" si="0"/>
        <v>0.35459183673469385</v>
      </c>
      <c r="I16" s="45">
        <v>105</v>
      </c>
      <c r="J16" s="29">
        <f t="shared" si="0"/>
        <v>0.66190476190476188</v>
      </c>
      <c r="K16" s="45">
        <v>123.75</v>
      </c>
      <c r="L16" s="29">
        <f t="shared" si="0"/>
        <v>0.56161616161616157</v>
      </c>
      <c r="M16" s="45">
        <v>230</v>
      </c>
      <c r="N16" s="29">
        <f t="shared" si="0"/>
        <v>0.30217391304347824</v>
      </c>
      <c r="O16" s="45">
        <v>140</v>
      </c>
      <c r="P16" s="29">
        <f t="shared" ref="P16" si="37">IF(O16=0,"",$D16/O16)</f>
        <v>0.49642857142857144</v>
      </c>
      <c r="Q16" s="45">
        <v>240</v>
      </c>
      <c r="R16" s="29">
        <f t="shared" si="2"/>
        <v>0.28958333333333336</v>
      </c>
      <c r="S16" s="45">
        <v>130</v>
      </c>
      <c r="T16" s="29">
        <f t="shared" si="3"/>
        <v>0.5346153846153846</v>
      </c>
      <c r="U16" s="45">
        <v>95</v>
      </c>
      <c r="V16" s="29">
        <f t="shared" si="4"/>
        <v>0.73157894736842111</v>
      </c>
      <c r="W16" s="45">
        <v>170</v>
      </c>
      <c r="X16" s="29">
        <f t="shared" si="5"/>
        <v>0.4088235294117647</v>
      </c>
      <c r="Y16" s="45">
        <v>200</v>
      </c>
      <c r="Z16" s="29">
        <f t="shared" si="6"/>
        <v>0.34749999999999998</v>
      </c>
      <c r="AA16" s="45">
        <v>210</v>
      </c>
      <c r="AB16" s="29">
        <f t="shared" si="7"/>
        <v>0.33095238095238094</v>
      </c>
      <c r="AC16" s="45">
        <v>163.95</v>
      </c>
      <c r="AD16" s="29">
        <f t="shared" si="8"/>
        <v>0.42390972857578535</v>
      </c>
      <c r="AE16" s="45">
        <v>120</v>
      </c>
      <c r="AF16" s="29">
        <f t="shared" si="9"/>
        <v>0.57916666666666672</v>
      </c>
      <c r="AG16" s="45">
        <v>180</v>
      </c>
      <c r="AH16" s="29">
        <f t="shared" si="10"/>
        <v>0.38611111111111113</v>
      </c>
      <c r="AI16" s="45">
        <v>119</v>
      </c>
      <c r="AJ16" s="29">
        <f t="shared" si="11"/>
        <v>0.58403361344537819</v>
      </c>
      <c r="AK16" s="45">
        <v>120</v>
      </c>
      <c r="AL16" s="29">
        <f t="shared" si="12"/>
        <v>0.57916666666666672</v>
      </c>
      <c r="AM16" s="45">
        <v>145</v>
      </c>
      <c r="AN16" s="29">
        <f t="shared" si="13"/>
        <v>0.47931034482758622</v>
      </c>
      <c r="AO16" s="45">
        <v>170</v>
      </c>
      <c r="AP16" s="29">
        <f t="shared" si="14"/>
        <v>0.4088235294117647</v>
      </c>
      <c r="AQ16" s="45">
        <v>160</v>
      </c>
      <c r="AR16" s="29">
        <f t="shared" si="15"/>
        <v>0.43437500000000001</v>
      </c>
      <c r="AS16" s="45"/>
      <c r="AT16" s="29" t="str">
        <f t="shared" si="16"/>
        <v/>
      </c>
      <c r="AU16" s="45">
        <v>127.5</v>
      </c>
      <c r="AV16" s="29">
        <f t="shared" si="17"/>
        <v>0.54509803921568623</v>
      </c>
      <c r="AW16" s="45">
        <v>185</v>
      </c>
      <c r="AX16" s="29">
        <f t="shared" si="18"/>
        <v>0.37567567567567567</v>
      </c>
      <c r="AY16" s="45">
        <v>140.75</v>
      </c>
      <c r="AZ16" s="29">
        <f t="shared" si="19"/>
        <v>0.49378330373001778</v>
      </c>
      <c r="BA16" s="45">
        <v>305</v>
      </c>
      <c r="BB16" s="29">
        <f t="shared" si="20"/>
        <v>0.22786885245901639</v>
      </c>
      <c r="BC16" s="45">
        <v>160</v>
      </c>
      <c r="BD16" s="29">
        <f t="shared" si="21"/>
        <v>0.43437500000000001</v>
      </c>
      <c r="BE16" s="45">
        <v>160</v>
      </c>
      <c r="BF16" s="29">
        <f t="shared" si="22"/>
        <v>0.43437500000000001</v>
      </c>
      <c r="BG16" s="45">
        <v>69.5</v>
      </c>
      <c r="BH16" s="29">
        <f t="shared" si="23"/>
        <v>1</v>
      </c>
      <c r="BI16" s="45">
        <v>200</v>
      </c>
      <c r="BJ16" s="29">
        <f t="shared" si="24"/>
        <v>0.34749999999999998</v>
      </c>
      <c r="BK16" s="45">
        <v>228</v>
      </c>
      <c r="BL16" s="29">
        <f t="shared" si="25"/>
        <v>0.30482456140350878</v>
      </c>
      <c r="BM16" s="45">
        <v>266</v>
      </c>
      <c r="BN16" s="29">
        <f t="shared" si="26"/>
        <v>0.26127819548872183</v>
      </c>
      <c r="BO16" s="45">
        <v>213</v>
      </c>
      <c r="BP16" s="29">
        <f t="shared" si="27"/>
        <v>0.32629107981220656</v>
      </c>
      <c r="BQ16" s="45">
        <v>114</v>
      </c>
      <c r="BR16" s="29">
        <f t="shared" si="28"/>
        <v>0.60964912280701755</v>
      </c>
      <c r="BS16" s="45"/>
      <c r="BT16" s="29" t="str">
        <f t="shared" si="29"/>
        <v/>
      </c>
      <c r="BU16" s="45">
        <v>199.88</v>
      </c>
      <c r="BV16" s="29">
        <f t="shared" si="30"/>
        <v>0.34770862517510509</v>
      </c>
      <c r="BW16" s="45">
        <v>225</v>
      </c>
      <c r="BX16" s="29">
        <f t="shared" si="31"/>
        <v>0.30888888888888888</v>
      </c>
      <c r="BY16" s="45">
        <v>135</v>
      </c>
      <c r="BZ16" s="29">
        <f t="shared" si="32"/>
        <v>0.51481481481481484</v>
      </c>
      <c r="CA16" s="45">
        <v>150</v>
      </c>
      <c r="CB16" s="29">
        <f t="shared" si="33"/>
        <v>0.46333333333333332</v>
      </c>
      <c r="CC16" s="45">
        <v>97.5</v>
      </c>
      <c r="CD16" s="29">
        <f t="shared" si="34"/>
        <v>0.71282051282051284</v>
      </c>
      <c r="CE16" s="45"/>
      <c r="CF16" s="29" t="str">
        <f t="shared" si="35"/>
        <v/>
      </c>
    </row>
    <row r="17" spans="1:84" x14ac:dyDescent="0.25">
      <c r="A17" s="25"/>
      <c r="B17" s="30" t="s">
        <v>30</v>
      </c>
      <c r="C17" s="31"/>
      <c r="D17" s="32"/>
      <c r="E17" s="33"/>
      <c r="F17" s="34" t="str">
        <f t="shared" si="0"/>
        <v/>
      </c>
      <c r="G17" s="33"/>
      <c r="H17" s="34" t="str">
        <f t="shared" si="0"/>
        <v/>
      </c>
      <c r="I17" s="33"/>
      <c r="J17" s="34" t="str">
        <f t="shared" si="0"/>
        <v/>
      </c>
      <c r="K17" s="33"/>
      <c r="L17" s="34" t="str">
        <f t="shared" si="0"/>
        <v/>
      </c>
      <c r="M17" s="33"/>
      <c r="N17" s="34" t="str">
        <f t="shared" si="0"/>
        <v/>
      </c>
      <c r="O17" s="33"/>
      <c r="P17" s="34" t="str">
        <f t="shared" ref="P17" si="38">IF(O17=0,"",$D17/O17)</f>
        <v/>
      </c>
      <c r="Q17" s="33"/>
      <c r="R17" s="34" t="str">
        <f t="shared" si="2"/>
        <v/>
      </c>
      <c r="S17" s="33"/>
      <c r="T17" s="34" t="str">
        <f t="shared" si="3"/>
        <v/>
      </c>
      <c r="U17" s="33"/>
      <c r="V17" s="34" t="str">
        <f t="shared" si="4"/>
        <v/>
      </c>
      <c r="W17" s="33"/>
      <c r="X17" s="34" t="str">
        <f t="shared" si="5"/>
        <v/>
      </c>
      <c r="Y17" s="33"/>
      <c r="Z17" s="34" t="str">
        <f t="shared" si="6"/>
        <v/>
      </c>
      <c r="AA17" s="33"/>
      <c r="AB17" s="34" t="str">
        <f t="shared" si="7"/>
        <v/>
      </c>
      <c r="AC17" s="33"/>
      <c r="AD17" s="34" t="str">
        <f t="shared" si="8"/>
        <v/>
      </c>
      <c r="AE17" s="33"/>
      <c r="AF17" s="34" t="str">
        <f t="shared" si="9"/>
        <v/>
      </c>
      <c r="AG17" s="33"/>
      <c r="AH17" s="34" t="str">
        <f t="shared" si="10"/>
        <v/>
      </c>
      <c r="AI17" s="33"/>
      <c r="AJ17" s="34" t="str">
        <f t="shared" si="11"/>
        <v/>
      </c>
      <c r="AK17" s="33"/>
      <c r="AL17" s="34" t="str">
        <f t="shared" si="12"/>
        <v/>
      </c>
      <c r="AM17" s="33"/>
      <c r="AN17" s="34" t="str">
        <f t="shared" si="13"/>
        <v/>
      </c>
      <c r="AO17" s="33"/>
      <c r="AP17" s="34" t="str">
        <f t="shared" si="14"/>
        <v/>
      </c>
      <c r="AQ17" s="33"/>
      <c r="AR17" s="34" t="str">
        <f t="shared" si="15"/>
        <v/>
      </c>
      <c r="AS17" s="33"/>
      <c r="AT17" s="34" t="str">
        <f t="shared" si="16"/>
        <v/>
      </c>
      <c r="AU17" s="33"/>
      <c r="AV17" s="34" t="str">
        <f t="shared" si="17"/>
        <v/>
      </c>
      <c r="AW17" s="33"/>
      <c r="AX17" s="34" t="str">
        <f t="shared" si="18"/>
        <v/>
      </c>
      <c r="AY17" s="33"/>
      <c r="AZ17" s="34" t="str">
        <f t="shared" si="19"/>
        <v/>
      </c>
      <c r="BA17" s="33"/>
      <c r="BB17" s="34" t="str">
        <f t="shared" si="20"/>
        <v/>
      </c>
      <c r="BC17" s="33"/>
      <c r="BD17" s="34" t="str">
        <f t="shared" si="21"/>
        <v/>
      </c>
      <c r="BE17" s="33"/>
      <c r="BF17" s="34" t="str">
        <f t="shared" si="22"/>
        <v/>
      </c>
      <c r="BG17" s="33"/>
      <c r="BH17" s="34" t="str">
        <f t="shared" si="23"/>
        <v/>
      </c>
      <c r="BI17" s="33"/>
      <c r="BJ17" s="34" t="str">
        <f t="shared" si="24"/>
        <v/>
      </c>
      <c r="BK17" s="33"/>
      <c r="BL17" s="34" t="str">
        <f t="shared" si="25"/>
        <v/>
      </c>
      <c r="BM17" s="33"/>
      <c r="BN17" s="34" t="str">
        <f t="shared" si="26"/>
        <v/>
      </c>
      <c r="BO17" s="33"/>
      <c r="BP17" s="34" t="str">
        <f t="shared" si="27"/>
        <v/>
      </c>
      <c r="BQ17" s="33"/>
      <c r="BR17" s="34" t="str">
        <f t="shared" si="28"/>
        <v/>
      </c>
      <c r="BS17" s="33"/>
      <c r="BT17" s="34" t="str">
        <f t="shared" si="29"/>
        <v/>
      </c>
      <c r="BU17" s="33"/>
      <c r="BV17" s="34" t="str">
        <f t="shared" si="30"/>
        <v/>
      </c>
      <c r="BW17" s="33"/>
      <c r="BX17" s="34" t="str">
        <f t="shared" si="31"/>
        <v/>
      </c>
      <c r="BY17" s="33"/>
      <c r="BZ17" s="34" t="str">
        <f t="shared" si="32"/>
        <v/>
      </c>
      <c r="CA17" s="33"/>
      <c r="CB17" s="34" t="str">
        <f t="shared" si="33"/>
        <v/>
      </c>
      <c r="CC17" s="33"/>
      <c r="CD17" s="34" t="str">
        <f t="shared" si="34"/>
        <v/>
      </c>
      <c r="CE17" s="33"/>
      <c r="CF17" s="34" t="str">
        <f t="shared" si="35"/>
        <v/>
      </c>
    </row>
    <row r="18" spans="1:84" ht="30" x14ac:dyDescent="0.25">
      <c r="A18" s="25">
        <v>1.4</v>
      </c>
      <c r="B18" s="26" t="s">
        <v>31</v>
      </c>
      <c r="C18" s="27" t="s">
        <v>34</v>
      </c>
      <c r="D18" s="28">
        <f t="shared" ref="D18:D24" si="39">IF(SUM(Unit_Price)=0,"",SMALL(Unit_Price,1))</f>
        <v>0</v>
      </c>
      <c r="E18" s="45">
        <v>45</v>
      </c>
      <c r="F18" s="29">
        <f t="shared" si="0"/>
        <v>0</v>
      </c>
      <c r="G18" s="45">
        <v>98</v>
      </c>
      <c r="H18" s="29">
        <f t="shared" si="0"/>
        <v>0</v>
      </c>
      <c r="I18" s="45">
        <v>25</v>
      </c>
      <c r="J18" s="29">
        <f t="shared" si="0"/>
        <v>0</v>
      </c>
      <c r="K18" s="45">
        <v>82.5</v>
      </c>
      <c r="L18" s="29">
        <f t="shared" si="0"/>
        <v>0</v>
      </c>
      <c r="M18" s="45">
        <v>130</v>
      </c>
      <c r="N18" s="29">
        <f t="shared" si="0"/>
        <v>0</v>
      </c>
      <c r="O18" s="45">
        <v>70</v>
      </c>
      <c r="P18" s="29">
        <f t="shared" ref="P18" si="40">IF(O18=0,"",$D18/O18)</f>
        <v>0</v>
      </c>
      <c r="Q18" s="45">
        <v>95</v>
      </c>
      <c r="R18" s="29">
        <f t="shared" si="2"/>
        <v>0</v>
      </c>
      <c r="S18" s="45">
        <v>75</v>
      </c>
      <c r="T18" s="29">
        <f t="shared" si="3"/>
        <v>0</v>
      </c>
      <c r="U18" s="45">
        <v>45</v>
      </c>
      <c r="V18" s="29">
        <f t="shared" si="4"/>
        <v>0</v>
      </c>
      <c r="W18" s="45">
        <v>85</v>
      </c>
      <c r="X18" s="29">
        <f t="shared" si="5"/>
        <v>0</v>
      </c>
      <c r="Y18" s="45">
        <v>100</v>
      </c>
      <c r="Z18" s="29">
        <f t="shared" si="6"/>
        <v>0</v>
      </c>
      <c r="AA18" s="45">
        <v>75</v>
      </c>
      <c r="AB18" s="29">
        <f t="shared" si="7"/>
        <v>0</v>
      </c>
      <c r="AC18" s="45">
        <v>128.583</v>
      </c>
      <c r="AD18" s="29">
        <f t="shared" si="8"/>
        <v>0</v>
      </c>
      <c r="AE18" s="45">
        <v>59</v>
      </c>
      <c r="AF18" s="29">
        <f t="shared" si="9"/>
        <v>0</v>
      </c>
      <c r="AG18" s="45">
        <v>90</v>
      </c>
      <c r="AH18" s="29">
        <f t="shared" si="10"/>
        <v>0</v>
      </c>
      <c r="AI18" s="45">
        <v>45</v>
      </c>
      <c r="AJ18" s="29">
        <f t="shared" si="11"/>
        <v>0</v>
      </c>
      <c r="AK18" s="45">
        <v>80</v>
      </c>
      <c r="AL18" s="29">
        <f t="shared" si="12"/>
        <v>0</v>
      </c>
      <c r="AM18" s="45">
        <v>95</v>
      </c>
      <c r="AN18" s="29">
        <f t="shared" si="13"/>
        <v>0</v>
      </c>
      <c r="AO18" s="45">
        <v>0</v>
      </c>
      <c r="AP18" s="29" t="str">
        <f t="shared" si="14"/>
        <v/>
      </c>
      <c r="AQ18" s="45">
        <v>100</v>
      </c>
      <c r="AR18" s="29">
        <f t="shared" si="15"/>
        <v>0</v>
      </c>
      <c r="AS18" s="45"/>
      <c r="AT18" s="29" t="str">
        <f t="shared" si="16"/>
        <v/>
      </c>
      <c r="AU18" s="45">
        <v>85</v>
      </c>
      <c r="AV18" s="29">
        <f t="shared" si="17"/>
        <v>0</v>
      </c>
      <c r="AW18" s="45">
        <v>120</v>
      </c>
      <c r="AX18" s="29">
        <f t="shared" si="18"/>
        <v>0</v>
      </c>
      <c r="AY18" s="45">
        <v>98.25</v>
      </c>
      <c r="AZ18" s="29">
        <f t="shared" si="19"/>
        <v>0</v>
      </c>
      <c r="BA18" s="45">
        <v>135</v>
      </c>
      <c r="BB18" s="29">
        <f t="shared" si="20"/>
        <v>0</v>
      </c>
      <c r="BC18" s="45">
        <v>70</v>
      </c>
      <c r="BD18" s="29">
        <f t="shared" si="21"/>
        <v>0</v>
      </c>
      <c r="BE18" s="45">
        <v>95.2</v>
      </c>
      <c r="BF18" s="29">
        <f t="shared" si="22"/>
        <v>0</v>
      </c>
      <c r="BG18" s="45">
        <v>75.44</v>
      </c>
      <c r="BH18" s="29">
        <f t="shared" si="23"/>
        <v>0</v>
      </c>
      <c r="BI18" s="45">
        <v>105</v>
      </c>
      <c r="BJ18" s="29">
        <f t="shared" si="24"/>
        <v>0</v>
      </c>
      <c r="BK18" s="45">
        <v>0</v>
      </c>
      <c r="BL18" s="29" t="str">
        <f t="shared" si="25"/>
        <v/>
      </c>
      <c r="BM18" s="45"/>
      <c r="BN18" s="29" t="str">
        <f t="shared" si="26"/>
        <v/>
      </c>
      <c r="BO18" s="45"/>
      <c r="BP18" s="29" t="str">
        <f t="shared" si="27"/>
        <v/>
      </c>
      <c r="BQ18" s="45">
        <v>95</v>
      </c>
      <c r="BR18" s="29">
        <f t="shared" si="28"/>
        <v>0</v>
      </c>
      <c r="BS18" s="45"/>
      <c r="BT18" s="29" t="str">
        <f t="shared" si="29"/>
        <v/>
      </c>
      <c r="BU18" s="45">
        <v>120</v>
      </c>
      <c r="BV18" s="29">
        <f t="shared" si="30"/>
        <v>0</v>
      </c>
      <c r="BW18" s="45">
        <v>100</v>
      </c>
      <c r="BX18" s="29">
        <f t="shared" si="31"/>
        <v>0</v>
      </c>
      <c r="BY18" s="45">
        <v>25</v>
      </c>
      <c r="BZ18" s="29">
        <f t="shared" si="32"/>
        <v>0</v>
      </c>
      <c r="CA18" s="45">
        <v>75</v>
      </c>
      <c r="CB18" s="29">
        <f t="shared" si="33"/>
        <v>0</v>
      </c>
      <c r="CC18" s="45">
        <v>75</v>
      </c>
      <c r="CD18" s="29">
        <f t="shared" si="34"/>
        <v>0</v>
      </c>
      <c r="CE18" s="45"/>
      <c r="CF18" s="29" t="str">
        <f t="shared" si="35"/>
        <v/>
      </c>
    </row>
    <row r="19" spans="1:84" ht="30" x14ac:dyDescent="0.25">
      <c r="A19" s="25">
        <v>1.5</v>
      </c>
      <c r="B19" s="26" t="s">
        <v>27</v>
      </c>
      <c r="C19" s="27" t="s">
        <v>34</v>
      </c>
      <c r="D19" s="28">
        <f t="shared" si="39"/>
        <v>65</v>
      </c>
      <c r="E19" s="45">
        <v>75</v>
      </c>
      <c r="F19" s="29">
        <f t="shared" si="0"/>
        <v>0.8666666666666667</v>
      </c>
      <c r="G19" s="45">
        <v>98</v>
      </c>
      <c r="H19" s="29">
        <f t="shared" si="0"/>
        <v>0.66326530612244894</v>
      </c>
      <c r="I19" s="45">
        <v>77.5</v>
      </c>
      <c r="J19" s="29">
        <f t="shared" si="0"/>
        <v>0.83870967741935487</v>
      </c>
      <c r="K19" s="45">
        <v>82.5</v>
      </c>
      <c r="L19" s="29">
        <f t="shared" si="0"/>
        <v>0.78787878787878785</v>
      </c>
      <c r="M19" s="45">
        <v>130</v>
      </c>
      <c r="N19" s="29">
        <f t="shared" si="0"/>
        <v>0.5</v>
      </c>
      <c r="O19" s="45">
        <v>70</v>
      </c>
      <c r="P19" s="29">
        <f t="shared" ref="P19" si="41">IF(O19=0,"",$D19/O19)</f>
        <v>0.9285714285714286</v>
      </c>
      <c r="Q19" s="45">
        <v>120</v>
      </c>
      <c r="R19" s="29">
        <f t="shared" si="2"/>
        <v>0.54166666666666663</v>
      </c>
      <c r="S19" s="45">
        <v>85</v>
      </c>
      <c r="T19" s="29">
        <f t="shared" si="3"/>
        <v>0.76470588235294112</v>
      </c>
      <c r="U19" s="45">
        <v>65</v>
      </c>
      <c r="V19" s="29">
        <f t="shared" si="4"/>
        <v>1</v>
      </c>
      <c r="W19" s="45">
        <v>135</v>
      </c>
      <c r="X19" s="29">
        <f t="shared" si="5"/>
        <v>0.48148148148148145</v>
      </c>
      <c r="Y19" s="45">
        <v>150</v>
      </c>
      <c r="Z19" s="29">
        <f t="shared" si="6"/>
        <v>0.43333333333333335</v>
      </c>
      <c r="AA19" s="45"/>
      <c r="AB19" s="29" t="str">
        <f t="shared" si="7"/>
        <v/>
      </c>
      <c r="AC19" s="45">
        <v>128.53</v>
      </c>
      <c r="AD19" s="29">
        <f t="shared" si="8"/>
        <v>0.50571850929744033</v>
      </c>
      <c r="AE19" s="45">
        <v>85</v>
      </c>
      <c r="AF19" s="29">
        <f t="shared" si="9"/>
        <v>0.76470588235294112</v>
      </c>
      <c r="AG19" s="45">
        <v>90</v>
      </c>
      <c r="AH19" s="29">
        <f t="shared" si="10"/>
        <v>0.72222222222222221</v>
      </c>
      <c r="AI19" s="45">
        <v>75</v>
      </c>
      <c r="AJ19" s="29">
        <f t="shared" si="11"/>
        <v>0.8666666666666667</v>
      </c>
      <c r="AK19" s="45">
        <v>80</v>
      </c>
      <c r="AL19" s="29">
        <f t="shared" si="12"/>
        <v>0.8125</v>
      </c>
      <c r="AM19" s="45">
        <v>120</v>
      </c>
      <c r="AN19" s="29">
        <f t="shared" si="13"/>
        <v>0.54166666666666663</v>
      </c>
      <c r="AO19" s="45">
        <v>85</v>
      </c>
      <c r="AP19" s="29">
        <f t="shared" si="14"/>
        <v>0.76470588235294112</v>
      </c>
      <c r="AQ19" s="45">
        <v>103.5</v>
      </c>
      <c r="AR19" s="29">
        <f t="shared" si="15"/>
        <v>0.6280193236714976</v>
      </c>
      <c r="AS19" s="45"/>
      <c r="AT19" s="29" t="str">
        <f t="shared" si="16"/>
        <v/>
      </c>
      <c r="AU19" s="45">
        <v>85</v>
      </c>
      <c r="AV19" s="29">
        <f t="shared" si="17"/>
        <v>0.76470588235294112</v>
      </c>
      <c r="AW19" s="45">
        <v>120</v>
      </c>
      <c r="AX19" s="29">
        <f t="shared" si="18"/>
        <v>0.54166666666666663</v>
      </c>
      <c r="AY19" s="45">
        <v>98.25</v>
      </c>
      <c r="AZ19" s="29">
        <f t="shared" si="19"/>
        <v>0.66157760814249367</v>
      </c>
      <c r="BA19" s="45">
        <v>160</v>
      </c>
      <c r="BB19" s="29">
        <f t="shared" si="20"/>
        <v>0.40625</v>
      </c>
      <c r="BC19" s="45">
        <v>85</v>
      </c>
      <c r="BD19" s="29">
        <f t="shared" si="21"/>
        <v>0.76470588235294112</v>
      </c>
      <c r="BE19" s="45">
        <v>95.2</v>
      </c>
      <c r="BF19" s="29">
        <f t="shared" si="22"/>
        <v>0.6827731092436975</v>
      </c>
      <c r="BG19" s="45">
        <v>75.44</v>
      </c>
      <c r="BH19" s="29">
        <f t="shared" si="23"/>
        <v>0.86161187698833508</v>
      </c>
      <c r="BI19" s="45">
        <v>150</v>
      </c>
      <c r="BJ19" s="29">
        <f t="shared" si="24"/>
        <v>0.43333333333333335</v>
      </c>
      <c r="BK19" s="45">
        <v>114</v>
      </c>
      <c r="BL19" s="29">
        <f t="shared" si="25"/>
        <v>0.57017543859649122</v>
      </c>
      <c r="BM19" s="45">
        <v>133</v>
      </c>
      <c r="BN19" s="29">
        <f t="shared" si="26"/>
        <v>0.48872180451127817</v>
      </c>
      <c r="BO19" s="45">
        <v>119</v>
      </c>
      <c r="BP19" s="29">
        <f t="shared" si="27"/>
        <v>0.54621848739495793</v>
      </c>
      <c r="BQ19" s="45">
        <v>95</v>
      </c>
      <c r="BR19" s="29">
        <f t="shared" si="28"/>
        <v>0.68421052631578949</v>
      </c>
      <c r="BS19" s="45"/>
      <c r="BT19" s="29" t="str">
        <f t="shared" si="29"/>
        <v/>
      </c>
      <c r="BU19" s="45">
        <v>120</v>
      </c>
      <c r="BV19" s="29">
        <f t="shared" si="30"/>
        <v>0.54166666666666663</v>
      </c>
      <c r="BW19" s="45">
        <v>100</v>
      </c>
      <c r="BX19" s="29">
        <f t="shared" si="31"/>
        <v>0.65</v>
      </c>
      <c r="BY19" s="45">
        <v>83</v>
      </c>
      <c r="BZ19" s="29">
        <f t="shared" si="32"/>
        <v>0.7831325301204819</v>
      </c>
      <c r="CA19" s="45">
        <v>75</v>
      </c>
      <c r="CB19" s="29">
        <f t="shared" si="33"/>
        <v>0.8666666666666667</v>
      </c>
      <c r="CC19" s="45">
        <v>75</v>
      </c>
      <c r="CD19" s="29">
        <f t="shared" si="34"/>
        <v>0.8666666666666667</v>
      </c>
      <c r="CE19" s="45"/>
      <c r="CF19" s="29" t="str">
        <f t="shared" si="35"/>
        <v/>
      </c>
    </row>
    <row r="20" spans="1:84" x14ac:dyDescent="0.25">
      <c r="A20" s="25">
        <v>1.6</v>
      </c>
      <c r="B20" s="26" t="s">
        <v>28</v>
      </c>
      <c r="C20" s="27" t="s">
        <v>34</v>
      </c>
      <c r="D20" s="28">
        <f t="shared" si="39"/>
        <v>95</v>
      </c>
      <c r="E20" s="45">
        <v>95</v>
      </c>
      <c r="F20" s="29">
        <f t="shared" si="0"/>
        <v>1</v>
      </c>
      <c r="G20" s="45">
        <v>147</v>
      </c>
      <c r="H20" s="29">
        <f t="shared" si="0"/>
        <v>0.6462585034013606</v>
      </c>
      <c r="I20" s="45">
        <v>100</v>
      </c>
      <c r="J20" s="29">
        <f t="shared" si="0"/>
        <v>0.95</v>
      </c>
      <c r="K20" s="45">
        <v>123.75</v>
      </c>
      <c r="L20" s="29">
        <f t="shared" si="0"/>
        <v>0.76767676767676762</v>
      </c>
      <c r="M20" s="45">
        <v>195</v>
      </c>
      <c r="N20" s="29">
        <f t="shared" si="0"/>
        <v>0.48717948717948717</v>
      </c>
      <c r="O20" s="45">
        <v>105</v>
      </c>
      <c r="P20" s="29">
        <f t="shared" ref="P20" si="42">IF(O20=0,"",$D20/O20)</f>
        <v>0.90476190476190477</v>
      </c>
      <c r="Q20" s="45">
        <v>180</v>
      </c>
      <c r="R20" s="29">
        <f t="shared" si="2"/>
        <v>0.52777777777777779</v>
      </c>
      <c r="S20" s="45">
        <v>110</v>
      </c>
      <c r="T20" s="29">
        <f t="shared" si="3"/>
        <v>0.86363636363636365</v>
      </c>
      <c r="U20" s="45">
        <v>95</v>
      </c>
      <c r="V20" s="29">
        <f t="shared" si="4"/>
        <v>1</v>
      </c>
      <c r="W20" s="45">
        <v>202.5</v>
      </c>
      <c r="X20" s="29">
        <f t="shared" si="5"/>
        <v>0.46913580246913578</v>
      </c>
      <c r="Y20" s="45">
        <v>200</v>
      </c>
      <c r="Z20" s="29">
        <f t="shared" si="6"/>
        <v>0.47499999999999998</v>
      </c>
      <c r="AA20" s="45"/>
      <c r="AB20" s="29" t="str">
        <f t="shared" si="7"/>
        <v/>
      </c>
      <c r="AC20" s="45">
        <v>192.8</v>
      </c>
      <c r="AD20" s="29">
        <f t="shared" si="8"/>
        <v>0.49273858921161823</v>
      </c>
      <c r="AE20" s="45">
        <v>120</v>
      </c>
      <c r="AF20" s="29">
        <f t="shared" si="9"/>
        <v>0.79166666666666663</v>
      </c>
      <c r="AG20" s="45">
        <v>135</v>
      </c>
      <c r="AH20" s="29">
        <f t="shared" si="10"/>
        <v>0.70370370370370372</v>
      </c>
      <c r="AI20" s="45">
        <v>95</v>
      </c>
      <c r="AJ20" s="29">
        <f t="shared" si="11"/>
        <v>1</v>
      </c>
      <c r="AK20" s="45">
        <v>120</v>
      </c>
      <c r="AL20" s="29">
        <f t="shared" si="12"/>
        <v>0.79166666666666663</v>
      </c>
      <c r="AM20" s="45">
        <v>145</v>
      </c>
      <c r="AN20" s="29">
        <f t="shared" si="13"/>
        <v>0.65517241379310343</v>
      </c>
      <c r="AO20" s="45">
        <v>125</v>
      </c>
      <c r="AP20" s="29">
        <f t="shared" si="14"/>
        <v>0.76</v>
      </c>
      <c r="AQ20" s="45">
        <v>149.5</v>
      </c>
      <c r="AR20" s="29">
        <f t="shared" si="15"/>
        <v>0.63545150501672243</v>
      </c>
      <c r="AS20" s="45"/>
      <c r="AT20" s="29" t="str">
        <f t="shared" si="16"/>
        <v/>
      </c>
      <c r="AU20" s="45">
        <v>127.5</v>
      </c>
      <c r="AV20" s="29">
        <f t="shared" si="17"/>
        <v>0.74509803921568629</v>
      </c>
      <c r="AW20" s="45">
        <v>160</v>
      </c>
      <c r="AX20" s="29">
        <f t="shared" si="18"/>
        <v>0.59375</v>
      </c>
      <c r="AY20" s="45">
        <v>140.75</v>
      </c>
      <c r="AZ20" s="29">
        <f t="shared" si="19"/>
        <v>0.67495559502664293</v>
      </c>
      <c r="BA20" s="45">
        <v>235</v>
      </c>
      <c r="BB20" s="29">
        <f t="shared" si="20"/>
        <v>0.40425531914893614</v>
      </c>
      <c r="BC20" s="45">
        <v>127.5</v>
      </c>
      <c r="BD20" s="29">
        <f t="shared" si="21"/>
        <v>0.74509803921568629</v>
      </c>
      <c r="BE20" s="45">
        <v>123.75</v>
      </c>
      <c r="BF20" s="29">
        <f t="shared" si="22"/>
        <v>0.76767676767676762</v>
      </c>
      <c r="BG20" s="45">
        <v>98.08</v>
      </c>
      <c r="BH20" s="29">
        <f t="shared" si="23"/>
        <v>0.96859706362153342</v>
      </c>
      <c r="BI20" s="45">
        <v>190</v>
      </c>
      <c r="BJ20" s="29">
        <f t="shared" si="24"/>
        <v>0.5</v>
      </c>
      <c r="BK20" s="45">
        <v>171</v>
      </c>
      <c r="BL20" s="29">
        <f t="shared" si="25"/>
        <v>0.55555555555555558</v>
      </c>
      <c r="BM20" s="45">
        <v>199.5</v>
      </c>
      <c r="BN20" s="29">
        <f t="shared" si="26"/>
        <v>0.47619047619047616</v>
      </c>
      <c r="BO20" s="45">
        <v>172</v>
      </c>
      <c r="BP20" s="29">
        <f t="shared" si="27"/>
        <v>0.55232558139534882</v>
      </c>
      <c r="BQ20" s="45">
        <v>114</v>
      </c>
      <c r="BR20" s="29">
        <f t="shared" si="28"/>
        <v>0.83333333333333337</v>
      </c>
      <c r="BS20" s="45"/>
      <c r="BT20" s="29" t="str">
        <f t="shared" si="29"/>
        <v/>
      </c>
      <c r="BU20" s="45">
        <v>138</v>
      </c>
      <c r="BV20" s="29">
        <f t="shared" si="30"/>
        <v>0.68840579710144922</v>
      </c>
      <c r="BW20" s="45">
        <v>150</v>
      </c>
      <c r="BX20" s="29">
        <f t="shared" si="31"/>
        <v>0.6333333333333333</v>
      </c>
      <c r="BY20" s="45">
        <v>114</v>
      </c>
      <c r="BZ20" s="29">
        <f t="shared" si="32"/>
        <v>0.83333333333333337</v>
      </c>
      <c r="CA20" s="45">
        <v>112</v>
      </c>
      <c r="CB20" s="29">
        <f t="shared" si="33"/>
        <v>0.8482142857142857</v>
      </c>
      <c r="CC20" s="45">
        <v>112</v>
      </c>
      <c r="CD20" s="29">
        <f t="shared" si="34"/>
        <v>0.8482142857142857</v>
      </c>
      <c r="CE20" s="45"/>
      <c r="CF20" s="29" t="str">
        <f t="shared" si="35"/>
        <v/>
      </c>
    </row>
    <row r="21" spans="1:84" x14ac:dyDescent="0.25">
      <c r="A21" s="25">
        <v>1.7</v>
      </c>
      <c r="B21" s="26" t="s">
        <v>29</v>
      </c>
      <c r="C21" s="27" t="s">
        <v>34</v>
      </c>
      <c r="D21" s="28">
        <f t="shared" si="39"/>
        <v>95</v>
      </c>
      <c r="E21" s="45">
        <v>110</v>
      </c>
      <c r="F21" s="29">
        <f t="shared" si="0"/>
        <v>0.86363636363636365</v>
      </c>
      <c r="G21" s="45">
        <v>196</v>
      </c>
      <c r="H21" s="29">
        <f t="shared" si="0"/>
        <v>0.48469387755102039</v>
      </c>
      <c r="I21" s="45">
        <v>100</v>
      </c>
      <c r="J21" s="29">
        <f t="shared" si="0"/>
        <v>0.95</v>
      </c>
      <c r="K21" s="45">
        <v>123.75</v>
      </c>
      <c r="L21" s="29">
        <f t="shared" si="0"/>
        <v>0.76767676767676762</v>
      </c>
      <c r="M21" s="45">
        <v>260</v>
      </c>
      <c r="N21" s="29">
        <f t="shared" si="0"/>
        <v>0.36538461538461536</v>
      </c>
      <c r="O21" s="45">
        <v>140</v>
      </c>
      <c r="P21" s="29">
        <f t="shared" ref="P21" si="43">IF(O21=0,"",$D21/O21)</f>
        <v>0.6785714285714286</v>
      </c>
      <c r="Q21" s="45">
        <v>240</v>
      </c>
      <c r="R21" s="29">
        <f t="shared" si="2"/>
        <v>0.39583333333333331</v>
      </c>
      <c r="S21" s="45">
        <v>130</v>
      </c>
      <c r="T21" s="29">
        <f t="shared" si="3"/>
        <v>0.73076923076923073</v>
      </c>
      <c r="U21" s="45">
        <v>95</v>
      </c>
      <c r="V21" s="29">
        <f t="shared" si="4"/>
        <v>1</v>
      </c>
      <c r="W21" s="45">
        <v>270</v>
      </c>
      <c r="X21" s="29">
        <f t="shared" si="5"/>
        <v>0.35185185185185186</v>
      </c>
      <c r="Y21" s="45"/>
      <c r="Z21" s="29" t="str">
        <f t="shared" si="6"/>
        <v/>
      </c>
      <c r="AA21" s="45"/>
      <c r="AB21" s="29" t="str">
        <f t="shared" si="7"/>
        <v/>
      </c>
      <c r="AC21" s="45">
        <v>192.8</v>
      </c>
      <c r="AD21" s="29">
        <f t="shared" si="8"/>
        <v>0.49273858921161823</v>
      </c>
      <c r="AE21" s="45">
        <v>120</v>
      </c>
      <c r="AF21" s="29">
        <f t="shared" si="9"/>
        <v>0.79166666666666663</v>
      </c>
      <c r="AG21" s="45">
        <v>180</v>
      </c>
      <c r="AH21" s="29">
        <f t="shared" si="10"/>
        <v>0.52777777777777779</v>
      </c>
      <c r="AI21" s="45">
        <v>110</v>
      </c>
      <c r="AJ21" s="29">
        <f t="shared" si="11"/>
        <v>0.86363636363636365</v>
      </c>
      <c r="AK21" s="45">
        <v>120</v>
      </c>
      <c r="AL21" s="29">
        <f t="shared" si="12"/>
        <v>0.79166666666666663</v>
      </c>
      <c r="AM21" s="45">
        <v>145</v>
      </c>
      <c r="AN21" s="29">
        <f t="shared" si="13"/>
        <v>0.65517241379310343</v>
      </c>
      <c r="AO21" s="45">
        <v>170</v>
      </c>
      <c r="AP21" s="29">
        <f t="shared" si="14"/>
        <v>0.55882352941176472</v>
      </c>
      <c r="AQ21" s="45">
        <v>200</v>
      </c>
      <c r="AR21" s="29">
        <f t="shared" si="15"/>
        <v>0.47499999999999998</v>
      </c>
      <c r="AS21" s="45"/>
      <c r="AT21" s="29" t="str">
        <f t="shared" si="16"/>
        <v/>
      </c>
      <c r="AU21" s="45">
        <v>127.5</v>
      </c>
      <c r="AV21" s="29">
        <f t="shared" si="17"/>
        <v>0.74509803921568629</v>
      </c>
      <c r="AW21" s="45">
        <v>200</v>
      </c>
      <c r="AX21" s="29">
        <f t="shared" si="18"/>
        <v>0.47499999999999998</v>
      </c>
      <c r="AY21" s="45">
        <v>140.75</v>
      </c>
      <c r="AZ21" s="29">
        <f t="shared" si="19"/>
        <v>0.67495559502664293</v>
      </c>
      <c r="BA21" s="45">
        <v>305</v>
      </c>
      <c r="BB21" s="29">
        <f t="shared" si="20"/>
        <v>0.31147540983606559</v>
      </c>
      <c r="BC21" s="45">
        <v>170</v>
      </c>
      <c r="BD21" s="29">
        <f t="shared" si="21"/>
        <v>0.55882352941176472</v>
      </c>
      <c r="BE21" s="45">
        <v>160</v>
      </c>
      <c r="BF21" s="29">
        <f t="shared" si="22"/>
        <v>0.59375</v>
      </c>
      <c r="BG21" s="45">
        <v>113.17</v>
      </c>
      <c r="BH21" s="29">
        <f t="shared" si="23"/>
        <v>0.83944508261906869</v>
      </c>
      <c r="BI21" s="45">
        <v>250</v>
      </c>
      <c r="BJ21" s="29">
        <f t="shared" si="24"/>
        <v>0.38</v>
      </c>
      <c r="BK21" s="45">
        <v>228</v>
      </c>
      <c r="BL21" s="29">
        <f t="shared" si="25"/>
        <v>0.41666666666666669</v>
      </c>
      <c r="BM21" s="45">
        <v>266</v>
      </c>
      <c r="BN21" s="29">
        <f t="shared" si="26"/>
        <v>0.35714285714285715</v>
      </c>
      <c r="BO21" s="45">
        <v>238</v>
      </c>
      <c r="BP21" s="29">
        <f t="shared" si="27"/>
        <v>0.39915966386554624</v>
      </c>
      <c r="BQ21" s="45">
        <v>114</v>
      </c>
      <c r="BR21" s="29">
        <f t="shared" si="28"/>
        <v>0.83333333333333337</v>
      </c>
      <c r="BS21" s="45"/>
      <c r="BT21" s="29" t="str">
        <f t="shared" si="29"/>
        <v/>
      </c>
      <c r="BU21" s="45">
        <v>150</v>
      </c>
      <c r="BV21" s="29">
        <f t="shared" si="30"/>
        <v>0.6333333333333333</v>
      </c>
      <c r="BW21" s="45">
        <v>225</v>
      </c>
      <c r="BX21" s="29">
        <f t="shared" si="31"/>
        <v>0.42222222222222222</v>
      </c>
      <c r="BY21" s="45">
        <v>142</v>
      </c>
      <c r="BZ21" s="29">
        <f t="shared" si="32"/>
        <v>0.66901408450704225</v>
      </c>
      <c r="CA21" s="45">
        <v>150</v>
      </c>
      <c r="CB21" s="29">
        <f t="shared" si="33"/>
        <v>0.6333333333333333</v>
      </c>
      <c r="CC21" s="45">
        <v>112</v>
      </c>
      <c r="CD21" s="29">
        <f t="shared" si="34"/>
        <v>0.8482142857142857</v>
      </c>
      <c r="CE21" s="45"/>
      <c r="CF21" s="29" t="str">
        <f t="shared" si="35"/>
        <v/>
      </c>
    </row>
    <row r="22" spans="1:84" x14ac:dyDescent="0.25">
      <c r="A22" s="25">
        <v>1.8</v>
      </c>
      <c r="B22" s="26" t="s">
        <v>32</v>
      </c>
      <c r="C22" s="27" t="s">
        <v>35</v>
      </c>
      <c r="D22" s="28">
        <f t="shared" si="39"/>
        <v>8</v>
      </c>
      <c r="E22" s="45">
        <v>175</v>
      </c>
      <c r="F22" s="29">
        <f t="shared" si="0"/>
        <v>4.5714285714285714E-2</v>
      </c>
      <c r="G22" s="45">
        <v>45</v>
      </c>
      <c r="H22" s="29">
        <f t="shared" si="0"/>
        <v>0.17777777777777778</v>
      </c>
      <c r="I22" s="45"/>
      <c r="J22" s="29" t="str">
        <f t="shared" si="0"/>
        <v/>
      </c>
      <c r="K22" s="45"/>
      <c r="L22" s="29" t="str">
        <f t="shared" si="0"/>
        <v/>
      </c>
      <c r="M22" s="45">
        <v>15</v>
      </c>
      <c r="N22" s="29">
        <f t="shared" si="0"/>
        <v>0.53333333333333333</v>
      </c>
      <c r="O22" s="45"/>
      <c r="P22" s="29" t="str">
        <f t="shared" ref="P22:P23" si="44">IF(O22=0,"",$D22/O22)</f>
        <v/>
      </c>
      <c r="Q22" s="45"/>
      <c r="R22" s="29" t="str">
        <f t="shared" si="2"/>
        <v/>
      </c>
      <c r="S22" s="45"/>
      <c r="T22" s="29" t="str">
        <f t="shared" si="3"/>
        <v/>
      </c>
      <c r="U22" s="45"/>
      <c r="V22" s="29" t="str">
        <f t="shared" si="4"/>
        <v/>
      </c>
      <c r="W22" s="45">
        <v>50</v>
      </c>
      <c r="X22" s="29">
        <f t="shared" si="5"/>
        <v>0.16</v>
      </c>
      <c r="Y22" s="45"/>
      <c r="Z22" s="29" t="str">
        <f t="shared" si="6"/>
        <v/>
      </c>
      <c r="AA22" s="45"/>
      <c r="AB22" s="29" t="str">
        <f t="shared" si="7"/>
        <v/>
      </c>
      <c r="AC22" s="45">
        <v>90</v>
      </c>
      <c r="AD22" s="29">
        <f t="shared" si="8"/>
        <v>8.8888888888888892E-2</v>
      </c>
      <c r="AE22" s="45"/>
      <c r="AF22" s="29" t="str">
        <f t="shared" si="9"/>
        <v/>
      </c>
      <c r="AG22" s="45"/>
      <c r="AH22" s="29" t="str">
        <f t="shared" si="10"/>
        <v/>
      </c>
      <c r="AI22" s="45">
        <v>667</v>
      </c>
      <c r="AJ22" s="29">
        <f t="shared" si="11"/>
        <v>1.1994002998500749E-2</v>
      </c>
      <c r="AK22" s="45"/>
      <c r="AL22" s="29" t="str">
        <f t="shared" si="12"/>
        <v/>
      </c>
      <c r="AM22" s="45"/>
      <c r="AN22" s="29" t="str">
        <f t="shared" si="13"/>
        <v/>
      </c>
      <c r="AO22" s="45"/>
      <c r="AP22" s="29" t="str">
        <f t="shared" si="14"/>
        <v/>
      </c>
      <c r="AQ22" s="45"/>
      <c r="AR22" s="29" t="str">
        <f t="shared" si="15"/>
        <v/>
      </c>
      <c r="AS22" s="45"/>
      <c r="AT22" s="29" t="str">
        <f t="shared" si="16"/>
        <v/>
      </c>
      <c r="AU22" s="45"/>
      <c r="AV22" s="29" t="str">
        <f t="shared" si="17"/>
        <v/>
      </c>
      <c r="AW22" s="45"/>
      <c r="AX22" s="29" t="str">
        <f t="shared" si="18"/>
        <v/>
      </c>
      <c r="AY22" s="45">
        <v>30</v>
      </c>
      <c r="AZ22" s="29">
        <f t="shared" si="19"/>
        <v>0.26666666666666666</v>
      </c>
      <c r="BA22" s="45"/>
      <c r="BB22" s="29" t="str">
        <f t="shared" si="20"/>
        <v/>
      </c>
      <c r="BC22" s="45">
        <v>45</v>
      </c>
      <c r="BD22" s="29">
        <f t="shared" si="21"/>
        <v>0.17777777777777778</v>
      </c>
      <c r="BE22" s="45"/>
      <c r="BF22" s="29" t="str">
        <f t="shared" si="22"/>
        <v/>
      </c>
      <c r="BG22" s="45"/>
      <c r="BH22" s="29" t="str">
        <f t="shared" si="23"/>
        <v/>
      </c>
      <c r="BI22" s="45"/>
      <c r="BJ22" s="29" t="str">
        <f t="shared" si="24"/>
        <v/>
      </c>
      <c r="BK22" s="45"/>
      <c r="BL22" s="29" t="str">
        <f t="shared" si="25"/>
        <v/>
      </c>
      <c r="BM22" s="45"/>
      <c r="BN22" s="29" t="str">
        <f t="shared" si="26"/>
        <v/>
      </c>
      <c r="BO22" s="45"/>
      <c r="BP22" s="29" t="str">
        <f t="shared" si="27"/>
        <v/>
      </c>
      <c r="BQ22" s="45"/>
      <c r="BR22" s="29" t="str">
        <f t="shared" si="28"/>
        <v/>
      </c>
      <c r="BS22" s="45"/>
      <c r="BT22" s="29" t="str">
        <f t="shared" si="29"/>
        <v/>
      </c>
      <c r="BU22" s="45"/>
      <c r="BV22" s="29" t="str">
        <f t="shared" si="30"/>
        <v/>
      </c>
      <c r="BW22" s="45"/>
      <c r="BX22" s="29" t="str">
        <f t="shared" si="31"/>
        <v/>
      </c>
      <c r="BY22" s="45">
        <v>8</v>
      </c>
      <c r="BZ22" s="29">
        <f t="shared" si="32"/>
        <v>1</v>
      </c>
      <c r="CA22" s="45"/>
      <c r="CB22" s="29" t="str">
        <f t="shared" si="33"/>
        <v/>
      </c>
      <c r="CC22" s="45"/>
      <c r="CD22" s="29" t="str">
        <f t="shared" si="34"/>
        <v/>
      </c>
      <c r="CE22" s="45"/>
      <c r="CF22" s="29" t="str">
        <f t="shared" si="35"/>
        <v/>
      </c>
    </row>
    <row r="23" spans="1:84" ht="30" x14ac:dyDescent="0.25">
      <c r="A23" s="25">
        <v>1.9</v>
      </c>
      <c r="B23" s="26" t="s">
        <v>208</v>
      </c>
      <c r="C23" s="35" t="s">
        <v>207</v>
      </c>
      <c r="D23" s="120">
        <f t="shared" si="39"/>
        <v>0.06</v>
      </c>
      <c r="E23" s="119">
        <v>0.08</v>
      </c>
      <c r="F23" s="29">
        <f t="shared" si="0"/>
        <v>0.75</v>
      </c>
      <c r="G23" s="119"/>
      <c r="H23" s="29" t="str">
        <f t="shared" si="0"/>
        <v/>
      </c>
      <c r="I23" s="119">
        <v>0.09</v>
      </c>
      <c r="J23" s="29">
        <f t="shared" si="0"/>
        <v>0.66666666666666663</v>
      </c>
      <c r="K23" s="119"/>
      <c r="L23" s="29" t="str">
        <f t="shared" si="0"/>
        <v/>
      </c>
      <c r="M23" s="119"/>
      <c r="N23" s="29" t="str">
        <f t="shared" si="0"/>
        <v/>
      </c>
      <c r="O23" s="119"/>
      <c r="P23" s="29" t="str">
        <f t="shared" si="44"/>
        <v/>
      </c>
      <c r="Q23" s="119">
        <v>0.15</v>
      </c>
      <c r="R23" s="29">
        <f t="shared" si="2"/>
        <v>0.4</v>
      </c>
      <c r="S23" s="119">
        <v>0.1</v>
      </c>
      <c r="T23" s="29">
        <f t="shared" si="3"/>
        <v>0.6</v>
      </c>
      <c r="U23" s="119"/>
      <c r="V23" s="29" t="str">
        <f t="shared" si="4"/>
        <v/>
      </c>
      <c r="W23" s="119">
        <v>0.08</v>
      </c>
      <c r="X23" s="29">
        <f t="shared" si="5"/>
        <v>0.75</v>
      </c>
      <c r="Y23" s="119">
        <v>0.1</v>
      </c>
      <c r="Z23" s="29">
        <f t="shared" si="6"/>
        <v>0.6</v>
      </c>
      <c r="AA23" s="119"/>
      <c r="AB23" s="29" t="str">
        <f t="shared" si="7"/>
        <v/>
      </c>
      <c r="AC23" s="119">
        <v>0.15</v>
      </c>
      <c r="AD23" s="29">
        <f t="shared" si="8"/>
        <v>0.4</v>
      </c>
      <c r="AE23" s="119">
        <v>0.11</v>
      </c>
      <c r="AF23" s="29">
        <f t="shared" si="9"/>
        <v>0.54545454545454541</v>
      </c>
      <c r="AG23" s="119"/>
      <c r="AH23" s="29" t="str">
        <f t="shared" si="10"/>
        <v/>
      </c>
      <c r="AI23" s="119">
        <v>0.15</v>
      </c>
      <c r="AJ23" s="29">
        <f t="shared" si="11"/>
        <v>0.4</v>
      </c>
      <c r="AK23" s="119">
        <v>0.09</v>
      </c>
      <c r="AL23" s="29">
        <f t="shared" si="12"/>
        <v>0.66666666666666663</v>
      </c>
      <c r="AM23" s="119"/>
      <c r="AN23" s="29" t="str">
        <f t="shared" si="13"/>
        <v/>
      </c>
      <c r="AO23" s="119">
        <v>0.09</v>
      </c>
      <c r="AP23" s="29">
        <f t="shared" si="14"/>
        <v>0.66666666666666663</v>
      </c>
      <c r="AQ23" s="119"/>
      <c r="AR23" s="29" t="str">
        <f t="shared" si="15"/>
        <v/>
      </c>
      <c r="AS23" s="119"/>
      <c r="AT23" s="29" t="str">
        <f t="shared" si="16"/>
        <v/>
      </c>
      <c r="AU23" s="119"/>
      <c r="AV23" s="29" t="str">
        <f t="shared" si="17"/>
        <v/>
      </c>
      <c r="AW23" s="119">
        <v>0.2</v>
      </c>
      <c r="AX23" s="29">
        <f t="shared" si="18"/>
        <v>0.3</v>
      </c>
      <c r="AY23" s="119"/>
      <c r="AZ23" s="29" t="str">
        <f t="shared" si="19"/>
        <v/>
      </c>
      <c r="BA23" s="119"/>
      <c r="BB23" s="29" t="str">
        <f t="shared" si="20"/>
        <v/>
      </c>
      <c r="BC23" s="119"/>
      <c r="BD23" s="29" t="str">
        <f t="shared" si="21"/>
        <v/>
      </c>
      <c r="BE23" s="119">
        <v>0.08</v>
      </c>
      <c r="BF23" s="29">
        <f t="shared" si="22"/>
        <v>0.75</v>
      </c>
      <c r="BG23" s="119">
        <v>0.15</v>
      </c>
      <c r="BH23" s="29">
        <f t="shared" si="23"/>
        <v>0.4</v>
      </c>
      <c r="BI23" s="119">
        <v>0.17</v>
      </c>
      <c r="BJ23" s="29">
        <f t="shared" si="24"/>
        <v>0.3529411764705882</v>
      </c>
      <c r="BK23" s="119"/>
      <c r="BL23" s="29" t="str">
        <f t="shared" si="25"/>
        <v/>
      </c>
      <c r="BM23" s="119"/>
      <c r="BN23" s="29" t="str">
        <f t="shared" si="26"/>
        <v/>
      </c>
      <c r="BO23" s="119">
        <v>7.0000000000000007E-2</v>
      </c>
      <c r="BP23" s="29">
        <f t="shared" si="27"/>
        <v>0.85714285714285698</v>
      </c>
      <c r="BQ23" s="119">
        <v>0.2</v>
      </c>
      <c r="BR23" s="29">
        <f t="shared" si="28"/>
        <v>0.3</v>
      </c>
      <c r="BS23" s="119"/>
      <c r="BT23" s="29" t="str">
        <f t="shared" si="29"/>
        <v/>
      </c>
      <c r="BU23" s="119">
        <v>0.2</v>
      </c>
      <c r="BV23" s="29">
        <f t="shared" si="30"/>
        <v>0.3</v>
      </c>
      <c r="BW23" s="119">
        <v>0.15</v>
      </c>
      <c r="BX23" s="29">
        <f t="shared" si="31"/>
        <v>0.4</v>
      </c>
      <c r="BY23" s="119">
        <v>0.1</v>
      </c>
      <c r="BZ23" s="29">
        <f t="shared" si="32"/>
        <v>0.6</v>
      </c>
      <c r="CA23" s="119">
        <v>0.06</v>
      </c>
      <c r="CB23" s="29">
        <f t="shared" si="33"/>
        <v>1</v>
      </c>
      <c r="CC23" s="119"/>
      <c r="CD23" s="29" t="str">
        <f t="shared" si="34"/>
        <v/>
      </c>
      <c r="CE23" s="119"/>
      <c r="CF23" s="29" t="str">
        <f t="shared" si="35"/>
        <v/>
      </c>
    </row>
    <row r="24" spans="1:84" ht="60" x14ac:dyDescent="0.25">
      <c r="A24" s="25" t="s">
        <v>37</v>
      </c>
      <c r="B24" s="26" t="s">
        <v>33</v>
      </c>
      <c r="C24" s="35" t="s">
        <v>36</v>
      </c>
      <c r="D24" s="120">
        <f t="shared" si="39"/>
        <v>0.1</v>
      </c>
      <c r="E24" s="121">
        <v>0.16</v>
      </c>
      <c r="F24" s="29">
        <f t="shared" si="0"/>
        <v>0.625</v>
      </c>
      <c r="G24" s="147">
        <v>0.25</v>
      </c>
      <c r="H24" s="29">
        <f t="shared" si="0"/>
        <v>0.4</v>
      </c>
      <c r="I24" s="121">
        <v>0.16</v>
      </c>
      <c r="J24" s="29">
        <f t="shared" si="0"/>
        <v>0.625</v>
      </c>
      <c r="K24" s="121">
        <v>0.35</v>
      </c>
      <c r="L24" s="29">
        <f t="shared" si="0"/>
        <v>0.28571428571428575</v>
      </c>
      <c r="M24" s="121">
        <v>0.28749999999999998</v>
      </c>
      <c r="N24" s="29">
        <f t="shared" si="0"/>
        <v>0.34782608695652178</v>
      </c>
      <c r="O24" s="121">
        <v>0.2</v>
      </c>
      <c r="P24" s="29">
        <f t="shared" ref="P24" si="45">IF(O24=0,"",$D24/O24)</f>
        <v>0.5</v>
      </c>
      <c r="Q24" s="121">
        <v>0.25</v>
      </c>
      <c r="R24" s="29">
        <f t="shared" si="2"/>
        <v>0.4</v>
      </c>
      <c r="S24" s="121">
        <v>0.2</v>
      </c>
      <c r="T24" s="29">
        <f t="shared" si="3"/>
        <v>0.5</v>
      </c>
      <c r="U24" s="121">
        <v>0.15</v>
      </c>
      <c r="V24" s="29">
        <f t="shared" si="4"/>
        <v>0.66666666666666674</v>
      </c>
      <c r="W24" s="121">
        <v>0.43</v>
      </c>
      <c r="X24" s="29">
        <f t="shared" si="5"/>
        <v>0.23255813953488375</v>
      </c>
      <c r="Y24" s="121">
        <v>0.15</v>
      </c>
      <c r="Z24" s="29">
        <f t="shared" si="6"/>
        <v>0.66666666666666674</v>
      </c>
      <c r="AA24" s="121">
        <v>0.15</v>
      </c>
      <c r="AB24" s="29">
        <f t="shared" si="7"/>
        <v>0.66666666666666674</v>
      </c>
      <c r="AC24" s="121">
        <v>0.6</v>
      </c>
      <c r="AD24" s="29">
        <f t="shared" si="8"/>
        <v>0.16666666666666669</v>
      </c>
      <c r="AE24" s="121">
        <v>0.3</v>
      </c>
      <c r="AF24" s="29">
        <f t="shared" si="9"/>
        <v>0.33333333333333337</v>
      </c>
      <c r="AG24" s="121">
        <v>0.25</v>
      </c>
      <c r="AH24" s="29">
        <f t="shared" si="10"/>
        <v>0.4</v>
      </c>
      <c r="AI24" s="121">
        <v>0.15</v>
      </c>
      <c r="AJ24" s="29">
        <f t="shared" si="11"/>
        <v>0.66666666666666674</v>
      </c>
      <c r="AK24" s="121">
        <v>0.45</v>
      </c>
      <c r="AL24" s="29">
        <f t="shared" si="12"/>
        <v>0.22222222222222224</v>
      </c>
      <c r="AM24" s="121">
        <v>0.3</v>
      </c>
      <c r="AN24" s="29">
        <f t="shared" si="13"/>
        <v>0.33333333333333337</v>
      </c>
      <c r="AO24" s="121">
        <v>0.47</v>
      </c>
      <c r="AP24" s="29">
        <f t="shared" si="14"/>
        <v>0.21276595744680854</v>
      </c>
      <c r="AQ24" s="121">
        <v>0.25</v>
      </c>
      <c r="AR24" s="29">
        <f t="shared" si="15"/>
        <v>0.4</v>
      </c>
      <c r="AS24" s="121"/>
      <c r="AT24" s="29" t="str">
        <f t="shared" si="16"/>
        <v/>
      </c>
      <c r="AU24" s="121">
        <v>0.1</v>
      </c>
      <c r="AV24" s="29">
        <f t="shared" si="17"/>
        <v>1</v>
      </c>
      <c r="AW24" s="121">
        <v>0.5</v>
      </c>
      <c r="AX24" s="29">
        <f t="shared" si="18"/>
        <v>0.2</v>
      </c>
      <c r="AY24" s="121">
        <v>0.26</v>
      </c>
      <c r="AZ24" s="29">
        <f t="shared" si="19"/>
        <v>0.38461538461538464</v>
      </c>
      <c r="BA24" s="121">
        <v>0.22</v>
      </c>
      <c r="BB24" s="29">
        <f t="shared" si="20"/>
        <v>0.45454545454545459</v>
      </c>
      <c r="BC24" s="121">
        <v>0.2</v>
      </c>
      <c r="BD24" s="29">
        <f t="shared" si="21"/>
        <v>0.5</v>
      </c>
      <c r="BE24" s="121">
        <v>0.36</v>
      </c>
      <c r="BF24" s="29">
        <f t="shared" si="22"/>
        <v>0.27777777777777779</v>
      </c>
      <c r="BG24" s="121">
        <v>0.18</v>
      </c>
      <c r="BH24" s="29">
        <f t="shared" si="23"/>
        <v>0.55555555555555558</v>
      </c>
      <c r="BI24" s="121">
        <v>0.21</v>
      </c>
      <c r="BJ24" s="29">
        <f t="shared" si="24"/>
        <v>0.47619047619047622</v>
      </c>
      <c r="BK24" s="121">
        <v>0.3</v>
      </c>
      <c r="BL24" s="29">
        <f t="shared" si="25"/>
        <v>0.33333333333333337</v>
      </c>
      <c r="BM24" s="121">
        <v>0.3</v>
      </c>
      <c r="BN24" s="29">
        <f t="shared" si="26"/>
        <v>0.33333333333333337</v>
      </c>
      <c r="BO24" s="121">
        <v>0.39</v>
      </c>
      <c r="BP24" s="29">
        <f t="shared" si="27"/>
        <v>0.25641025641025644</v>
      </c>
      <c r="BQ24" s="121">
        <v>0.25</v>
      </c>
      <c r="BR24" s="29">
        <f t="shared" si="28"/>
        <v>0.4</v>
      </c>
      <c r="BS24" s="121"/>
      <c r="BT24" s="29" t="str">
        <f t="shared" si="29"/>
        <v/>
      </c>
      <c r="BU24" s="121">
        <v>0.15</v>
      </c>
      <c r="BV24" s="29">
        <f t="shared" si="30"/>
        <v>0.66666666666666674</v>
      </c>
      <c r="BW24" s="121">
        <v>0.15</v>
      </c>
      <c r="BX24" s="29">
        <f t="shared" si="31"/>
        <v>0.66666666666666674</v>
      </c>
      <c r="BY24" s="121">
        <v>0.2</v>
      </c>
      <c r="BZ24" s="29">
        <f t="shared" si="32"/>
        <v>0.5</v>
      </c>
      <c r="CA24" s="121">
        <v>0.2</v>
      </c>
      <c r="CB24" s="29">
        <f t="shared" si="33"/>
        <v>0.5</v>
      </c>
      <c r="CC24" s="121">
        <v>0.2</v>
      </c>
      <c r="CD24" s="29">
        <f t="shared" si="34"/>
        <v>0.5</v>
      </c>
      <c r="CE24" s="121"/>
      <c r="CF24" s="29" t="str">
        <f t="shared" si="35"/>
        <v/>
      </c>
    </row>
    <row r="25" spans="1:84" ht="30" x14ac:dyDescent="0.25">
      <c r="A25" s="11" t="s">
        <v>14</v>
      </c>
      <c r="B25" s="12" t="s">
        <v>15</v>
      </c>
      <c r="C25" s="12" t="s">
        <v>16</v>
      </c>
      <c r="D25" s="12" t="s">
        <v>17</v>
      </c>
      <c r="E25" s="13" t="s">
        <v>18</v>
      </c>
      <c r="F25" s="14" t="s">
        <v>163</v>
      </c>
      <c r="G25" s="13" t="s">
        <v>19</v>
      </c>
      <c r="H25" s="14" t="s">
        <v>163</v>
      </c>
      <c r="I25" s="13" t="s">
        <v>20</v>
      </c>
      <c r="J25" s="14" t="s">
        <v>163</v>
      </c>
      <c r="K25" s="13" t="s">
        <v>21</v>
      </c>
      <c r="L25" s="14" t="s">
        <v>163</v>
      </c>
      <c r="M25" s="13" t="s">
        <v>22</v>
      </c>
      <c r="N25" s="14" t="s">
        <v>163</v>
      </c>
      <c r="O25" s="13" t="s">
        <v>23</v>
      </c>
      <c r="P25" s="14" t="s">
        <v>24</v>
      </c>
      <c r="Q25" s="13" t="s">
        <v>50</v>
      </c>
      <c r="R25" s="14" t="s">
        <v>163</v>
      </c>
      <c r="S25" s="13" t="s">
        <v>52</v>
      </c>
      <c r="T25" s="14" t="s">
        <v>163</v>
      </c>
      <c r="U25" s="13" t="s">
        <v>54</v>
      </c>
      <c r="V25" s="14" t="s">
        <v>163</v>
      </c>
      <c r="W25" s="13" t="s">
        <v>56</v>
      </c>
      <c r="X25" s="14" t="s">
        <v>163</v>
      </c>
      <c r="Y25" s="13" t="s">
        <v>58</v>
      </c>
      <c r="Z25" s="14" t="s">
        <v>163</v>
      </c>
      <c r="AA25" s="13" t="s">
        <v>60</v>
      </c>
      <c r="AB25" s="14" t="s">
        <v>163</v>
      </c>
      <c r="AC25" s="13" t="s">
        <v>76</v>
      </c>
      <c r="AD25" s="14" t="s">
        <v>163</v>
      </c>
      <c r="AE25" s="13" t="s">
        <v>78</v>
      </c>
      <c r="AF25" s="14" t="s">
        <v>163</v>
      </c>
      <c r="AG25" s="13" t="s">
        <v>80</v>
      </c>
      <c r="AH25" s="14" t="s">
        <v>163</v>
      </c>
      <c r="AI25" s="13" t="s">
        <v>82</v>
      </c>
      <c r="AJ25" s="14" t="s">
        <v>163</v>
      </c>
      <c r="AK25" s="13" t="s">
        <v>84</v>
      </c>
      <c r="AL25" s="14" t="s">
        <v>163</v>
      </c>
      <c r="AM25" s="13" t="s">
        <v>86</v>
      </c>
      <c r="AN25" s="14" t="s">
        <v>163</v>
      </c>
      <c r="AO25" s="13" t="s">
        <v>88</v>
      </c>
      <c r="AP25" s="14" t="s">
        <v>163</v>
      </c>
      <c r="AQ25" s="13" t="s">
        <v>90</v>
      </c>
      <c r="AR25" s="14" t="s">
        <v>163</v>
      </c>
      <c r="AS25" s="13" t="s">
        <v>92</v>
      </c>
      <c r="AT25" s="14" t="s">
        <v>163</v>
      </c>
      <c r="AU25" s="13" t="s">
        <v>92</v>
      </c>
      <c r="AV25" s="14" t="s">
        <v>163</v>
      </c>
      <c r="AW25" s="13" t="s">
        <v>92</v>
      </c>
      <c r="AX25" s="14" t="s">
        <v>163</v>
      </c>
      <c r="AY25" s="13" t="s">
        <v>92</v>
      </c>
      <c r="AZ25" s="14" t="s">
        <v>163</v>
      </c>
      <c r="BA25" s="13" t="s">
        <v>92</v>
      </c>
      <c r="BB25" s="14" t="s">
        <v>163</v>
      </c>
      <c r="BC25" s="13" t="s">
        <v>92</v>
      </c>
      <c r="BD25" s="14" t="s">
        <v>163</v>
      </c>
      <c r="BE25" s="13" t="s">
        <v>92</v>
      </c>
      <c r="BF25" s="14" t="s">
        <v>163</v>
      </c>
      <c r="BG25" s="13" t="s">
        <v>92</v>
      </c>
      <c r="BH25" s="14" t="s">
        <v>163</v>
      </c>
      <c r="BI25" s="13" t="s">
        <v>92</v>
      </c>
      <c r="BJ25" s="14" t="s">
        <v>163</v>
      </c>
      <c r="BK25" s="13" t="s">
        <v>92</v>
      </c>
      <c r="BL25" s="14" t="s">
        <v>163</v>
      </c>
      <c r="BM25" s="13" t="s">
        <v>92</v>
      </c>
      <c r="BN25" s="14" t="s">
        <v>163</v>
      </c>
      <c r="BO25" s="13" t="s">
        <v>92</v>
      </c>
      <c r="BP25" s="14" t="s">
        <v>163</v>
      </c>
      <c r="BQ25" s="13" t="s">
        <v>92</v>
      </c>
      <c r="BR25" s="14" t="s">
        <v>163</v>
      </c>
      <c r="BS25" s="13" t="s">
        <v>92</v>
      </c>
      <c r="BT25" s="14" t="s">
        <v>163</v>
      </c>
      <c r="BU25" s="13" t="s">
        <v>92</v>
      </c>
      <c r="BV25" s="14" t="s">
        <v>163</v>
      </c>
      <c r="BW25" s="13" t="s">
        <v>92</v>
      </c>
      <c r="BX25" s="14" t="s">
        <v>163</v>
      </c>
      <c r="BY25" s="13" t="s">
        <v>92</v>
      </c>
      <c r="BZ25" s="14" t="s">
        <v>163</v>
      </c>
      <c r="CA25" s="13" t="s">
        <v>92</v>
      </c>
      <c r="CB25" s="14" t="s">
        <v>163</v>
      </c>
      <c r="CC25" s="13" t="s">
        <v>92</v>
      </c>
      <c r="CD25" s="14" t="s">
        <v>163</v>
      </c>
      <c r="CE25" s="13" t="s">
        <v>92</v>
      </c>
      <c r="CF25" s="14" t="s">
        <v>163</v>
      </c>
    </row>
    <row r="26" spans="1:84" s="10" customFormat="1" x14ac:dyDescent="0.25">
      <c r="A26" s="16" t="s">
        <v>39</v>
      </c>
      <c r="B26" s="17" t="s">
        <v>61</v>
      </c>
      <c r="C26" s="160" t="s">
        <v>38</v>
      </c>
      <c r="D26" s="161"/>
      <c r="E26" s="18"/>
      <c r="F26" s="19" t="str">
        <f>IF(SUM(F29:F39)=0,"",AVERAGE(F29:F39))</f>
        <v/>
      </c>
      <c r="G26" s="18"/>
      <c r="H26" s="19">
        <f>IF(SUM(H29:H39)=0,"",AVERAGE(H29:H39))</f>
        <v>0.44589947089947096</v>
      </c>
      <c r="I26" s="18"/>
      <c r="J26" s="19">
        <f>IF(SUM(J29:J39)=0,"",AVERAGE(J29:J39))</f>
        <v>0.65525260283324793</v>
      </c>
      <c r="K26" s="18"/>
      <c r="L26" s="19">
        <f>IF(SUM(L29:L39)=0,"",AVERAGE(L29:L39))</f>
        <v>0.57714646464646469</v>
      </c>
      <c r="M26" s="18"/>
      <c r="N26" s="19">
        <f>IF(SUM(N29:N39)=0,"",AVERAGE(N29:N39))</f>
        <v>0.43949585036541561</v>
      </c>
      <c r="O26" s="18"/>
      <c r="P26" s="19">
        <f>IF(SUM(P29:P39)=0,"",AVERAGE(P29:P39))</f>
        <v>0.63645833333333335</v>
      </c>
      <c r="Q26" s="18"/>
      <c r="R26" s="19" t="str">
        <f>IF(SUM(R29:R39)=0,"",AVERAGE(R29:R39))</f>
        <v/>
      </c>
      <c r="S26" s="18"/>
      <c r="T26" s="19">
        <f>IF(SUM(T29:T39)=0,"",AVERAGE(T29:T39))</f>
        <v>0.59177750354220937</v>
      </c>
      <c r="U26" s="18"/>
      <c r="V26" s="19" t="str">
        <f>IF(SUM(V29:V39)=0,"",AVERAGE(V29:V39))</f>
        <v/>
      </c>
      <c r="W26" s="18"/>
      <c r="X26" s="19">
        <f>IF(SUM(X29:X39)=0,"",AVERAGE(X29:X39))</f>
        <v>0.42505683065646582</v>
      </c>
      <c r="Y26" s="18"/>
      <c r="Z26" s="19" t="str">
        <f>IF(SUM(Z29:Z39)=0,"",AVERAGE(Z29:Z39))</f>
        <v/>
      </c>
      <c r="AA26" s="18"/>
      <c r="AB26" s="19" t="str">
        <f>IF(SUM(AB29:AB39)=0,"",AVERAGE(AB29:AB39))</f>
        <v/>
      </c>
      <c r="AC26" s="18"/>
      <c r="AD26" s="19">
        <f>IF(SUM(AD29:AD39)=0,"",AVERAGE(AD29:AD39))</f>
        <v>0.35626291682702999</v>
      </c>
      <c r="AE26" s="18"/>
      <c r="AF26" s="19">
        <f>IF(SUM(AF29:AF39)=0,"",AVERAGE(AF29:AF39))</f>
        <v>0.5583729451376509</v>
      </c>
      <c r="AG26" s="18"/>
      <c r="AH26" s="19">
        <f>IF(SUM(AH29:AH39)=0,"",AVERAGE(AH29:AH39))</f>
        <v>0.49641203703703701</v>
      </c>
      <c r="AI26" s="18"/>
      <c r="AJ26" s="19" t="str">
        <f>IF(SUM(AJ29:AJ39)=0,"",AVERAGE(AJ29:AJ39))</f>
        <v/>
      </c>
      <c r="AK26" s="18"/>
      <c r="AL26" s="19">
        <f>IF(SUM(AL29:AL39)=0,"",AVERAGE(AL29:AL39))</f>
        <v>0.57052469135802475</v>
      </c>
      <c r="AM26" s="18"/>
      <c r="AN26" s="19">
        <f>IF(SUM(AN29:AN39)=0,"",AVERAGE(AN29:AN39))</f>
        <v>0.4822755973986691</v>
      </c>
      <c r="AO26" s="18"/>
      <c r="AP26" s="19">
        <f>IF(SUM(AP29:AP39)=0,"",AVERAGE(AP29:AP39))</f>
        <v>0.58647319566124312</v>
      </c>
      <c r="AQ26" s="18"/>
      <c r="AR26" s="19" t="str">
        <f>IF(SUM(AR29:AR39)=0,"",AVERAGE(AR29:AR39))</f>
        <v/>
      </c>
      <c r="AS26" s="18"/>
      <c r="AT26" s="19" t="str">
        <f>IF(SUM(AT29:AT39)=0,"",AVERAGE(AT29:AT39))</f>
        <v/>
      </c>
      <c r="AU26" s="18"/>
      <c r="AV26" s="19">
        <f>IF(SUM(AV29:AV39)=0,"",AVERAGE(AV29:AV39))</f>
        <v>0.60273887332710852</v>
      </c>
      <c r="AW26" s="18"/>
      <c r="AX26" s="19">
        <f>IF(SUM(AX29:AX39)=0,"",AVERAGE(AX29:AX39))</f>
        <v>0.39144528541080265</v>
      </c>
      <c r="AY26" s="18"/>
      <c r="AZ26" s="19">
        <f>IF(SUM(AZ29:AZ39)=0,"",AVERAGE(AZ29:AZ39))</f>
        <v>0.49331483082652533</v>
      </c>
      <c r="BA26" s="18"/>
      <c r="BB26" s="19" t="str">
        <f>IF(SUM(BB29:BB39)=0,"",AVERAGE(BB29:BB39))</f>
        <v/>
      </c>
      <c r="BC26" s="18"/>
      <c r="BD26" s="19">
        <f>IF(SUM(BD29:BD39)=0,"",AVERAGE(BD29:BD39))</f>
        <v>0.51569393382352935</v>
      </c>
      <c r="BE26" s="18"/>
      <c r="BF26" s="19">
        <f>IF(SUM(BF29:BF39)=0,"",AVERAGE(BF29:BF39))</f>
        <v>0.48761796006281299</v>
      </c>
      <c r="BG26" s="18"/>
      <c r="BH26" s="19" t="str">
        <f>IF(SUM(BH29:BH39)=0,"",AVERAGE(BH29:BH39))</f>
        <v/>
      </c>
      <c r="BI26" s="18"/>
      <c r="BJ26" s="19" t="str">
        <f>IF(SUM(BJ29:BJ39)=0,"",AVERAGE(BJ29:BJ39))</f>
        <v/>
      </c>
      <c r="BK26" s="18"/>
      <c r="BL26" s="19" t="str">
        <f>IF(SUM(BL29:BL39)=0,"",AVERAGE(BL29:BL39))</f>
        <v/>
      </c>
      <c r="BM26" s="18"/>
      <c r="BN26" s="19">
        <f>IF(SUM(BN29:BN39)=0,"",AVERAGE(BN29:BN39))</f>
        <v>0.39285714285714285</v>
      </c>
      <c r="BO26" s="18"/>
      <c r="BP26" s="19">
        <f>IF(SUM(BP29:BP39)=0,"",AVERAGE(BP29:BP39))</f>
        <v>0.50091597033774959</v>
      </c>
      <c r="BQ26" s="18"/>
      <c r="BR26" s="19" t="str">
        <f>IF(SUM(BR29:BR39)=0,"",AVERAGE(BR29:BR39))</f>
        <v/>
      </c>
      <c r="BS26" s="18"/>
      <c r="BT26" s="19" t="str">
        <f>IF(SUM(BT29:BT39)=0,"",AVERAGE(BT29:BT39))</f>
        <v/>
      </c>
      <c r="BU26" s="18"/>
      <c r="BV26" s="19">
        <f>IF(SUM(BV29:BV39)=0,"",AVERAGE(BV29:BV39))</f>
        <v>0.45133470919495394</v>
      </c>
      <c r="BW26" s="18"/>
      <c r="BX26" s="19">
        <f>IF(SUM(BX29:BX39)=0,"",AVERAGE(BX29:BX39))</f>
        <v>0.46888888888888886</v>
      </c>
      <c r="BY26" s="18"/>
      <c r="BZ26" s="19">
        <f>IF(SUM(BZ29:BZ39)=0,"",AVERAGE(BZ29:BZ39))</f>
        <v>0.56970578065010946</v>
      </c>
      <c r="CA26" s="18"/>
      <c r="CB26" s="19">
        <f>IF(SUM(CB29:CB39)=0,"",AVERAGE(CB29:CB39))</f>
        <v>0.64371031746031748</v>
      </c>
      <c r="CC26" s="18"/>
      <c r="CD26" s="19">
        <f>IF(SUM(CD29:CD39)=0,"",AVERAGE(CD29:CD39))</f>
        <v>0.73486494012809811</v>
      </c>
      <c r="CE26" s="18"/>
      <c r="CF26" s="19" t="str">
        <f>IF(SUM(CF29:CF39)=0,"",AVERAGE(CF29:CF39))</f>
        <v/>
      </c>
    </row>
    <row r="27" spans="1:84" s="36" customFormat="1" x14ac:dyDescent="0.25">
      <c r="A27" s="16"/>
      <c r="B27" s="21" t="s">
        <v>45</v>
      </c>
      <c r="C27" s="22"/>
      <c r="D27" s="23"/>
      <c r="E27" s="18"/>
      <c r="F27" s="19" t="str">
        <f>IF(F26="","",F26*10)</f>
        <v/>
      </c>
      <c r="G27" s="18"/>
      <c r="H27" s="19">
        <f>IF(H26="","",H26*10)</f>
        <v>4.4589947089947097</v>
      </c>
      <c r="I27" s="18"/>
      <c r="J27" s="19">
        <f>IF(J26="","",J26*10)</f>
        <v>6.5525260283324798</v>
      </c>
      <c r="K27" s="18"/>
      <c r="L27" s="19">
        <f>IF(L26="","",L26*10)</f>
        <v>5.7714646464646471</v>
      </c>
      <c r="M27" s="18"/>
      <c r="N27" s="19">
        <f>IF(N26="","",N26*10)</f>
        <v>4.3949585036541556</v>
      </c>
      <c r="O27" s="18"/>
      <c r="P27" s="19">
        <f>IF(P26="","",P26*10)</f>
        <v>6.3645833333333339</v>
      </c>
      <c r="Q27" s="18"/>
      <c r="R27" s="19" t="str">
        <f>IF(R26="","",R26*10)</f>
        <v/>
      </c>
      <c r="S27" s="18"/>
      <c r="T27" s="19">
        <f>IF(T26="","",T26*10)</f>
        <v>5.9177750354220935</v>
      </c>
      <c r="U27" s="18"/>
      <c r="V27" s="19" t="str">
        <f>IF(V26="","",V26*10)</f>
        <v/>
      </c>
      <c r="W27" s="18"/>
      <c r="X27" s="19">
        <f>IF(X26="","",X26*10)</f>
        <v>4.2505683065646584</v>
      </c>
      <c r="Y27" s="18"/>
      <c r="Z27" s="19" t="str">
        <f>IF(Z26="","",Z26*10)</f>
        <v/>
      </c>
      <c r="AA27" s="18"/>
      <c r="AB27" s="19" t="str">
        <f>IF(AB26="","",AB26*10)</f>
        <v/>
      </c>
      <c r="AC27" s="18"/>
      <c r="AD27" s="19">
        <f>IF(AD26="","",AD26*10)</f>
        <v>3.5626291682702997</v>
      </c>
      <c r="AE27" s="18"/>
      <c r="AF27" s="19">
        <f>IF(AF26="","",AF26*10)</f>
        <v>5.5837294513765094</v>
      </c>
      <c r="AG27" s="18"/>
      <c r="AH27" s="19">
        <f>IF(AH26="","",AH26*10)</f>
        <v>4.9641203703703702</v>
      </c>
      <c r="AI27" s="18"/>
      <c r="AJ27" s="19" t="str">
        <f>IF(AJ26="","",AJ26*10)</f>
        <v/>
      </c>
      <c r="AK27" s="18"/>
      <c r="AL27" s="19">
        <f>IF(AL26="","",AL26*10)</f>
        <v>5.7052469135802477</v>
      </c>
      <c r="AM27" s="18"/>
      <c r="AN27" s="19">
        <f>IF(AN26="","",AN26*10)</f>
        <v>4.8227559739866912</v>
      </c>
      <c r="AO27" s="18"/>
      <c r="AP27" s="19">
        <f>IF(AP26="","",AP26*10)</f>
        <v>5.864731956612431</v>
      </c>
      <c r="AQ27" s="18"/>
      <c r="AR27" s="19" t="str">
        <f>IF(AR26="","",AR26*10)</f>
        <v/>
      </c>
      <c r="AS27" s="18"/>
      <c r="AT27" s="19" t="str">
        <f>IF(AT26="","",AT26*10)</f>
        <v/>
      </c>
      <c r="AU27" s="18"/>
      <c r="AV27" s="19">
        <f>IF(AV26="","",AV26*10)</f>
        <v>6.0273887332710849</v>
      </c>
      <c r="AW27" s="18"/>
      <c r="AX27" s="19">
        <f>IF(AX26="","",AX26*10)</f>
        <v>3.9144528541080263</v>
      </c>
      <c r="AY27" s="18"/>
      <c r="AZ27" s="19">
        <f>IF(AZ26="","",AZ26*10)</f>
        <v>4.9331483082652534</v>
      </c>
      <c r="BA27" s="18"/>
      <c r="BB27" s="19" t="str">
        <f>IF(BB26="","",BB26*10)</f>
        <v/>
      </c>
      <c r="BC27" s="18"/>
      <c r="BD27" s="19">
        <f>IF(BD26="","",BD26*10)</f>
        <v>5.1569393382352935</v>
      </c>
      <c r="BE27" s="18"/>
      <c r="BF27" s="19">
        <f>IF(BF26="","",BF26*10)</f>
        <v>4.8761796006281299</v>
      </c>
      <c r="BG27" s="18"/>
      <c r="BH27" s="19" t="str">
        <f>IF(BH26="","",BH26*10)</f>
        <v/>
      </c>
      <c r="BI27" s="18"/>
      <c r="BJ27" s="19" t="str">
        <f>IF(BJ26="","",BJ26*10)</f>
        <v/>
      </c>
      <c r="BK27" s="18"/>
      <c r="BL27" s="19" t="str">
        <f>IF(BL26="","",BL26*10)</f>
        <v/>
      </c>
      <c r="BM27" s="18"/>
      <c r="BN27" s="19">
        <f>IF(BN26="","",BN26*10)</f>
        <v>3.9285714285714284</v>
      </c>
      <c r="BO27" s="18"/>
      <c r="BP27" s="19">
        <f>IF(BP26="","",BP26*10)</f>
        <v>5.0091597033774962</v>
      </c>
      <c r="BQ27" s="18"/>
      <c r="BR27" s="19" t="str">
        <f>IF(BR26="","",BR26*10)</f>
        <v/>
      </c>
      <c r="BS27" s="18"/>
      <c r="BT27" s="19" t="str">
        <f>IF(BT26="","",BT26*10)</f>
        <v/>
      </c>
      <c r="BU27" s="18"/>
      <c r="BV27" s="19">
        <f>IF(BV26="","",BV26*10)</f>
        <v>4.5133470919495391</v>
      </c>
      <c r="BW27" s="18"/>
      <c r="BX27" s="19">
        <f>IF(BX26="","",BX26*10)</f>
        <v>4.6888888888888882</v>
      </c>
      <c r="BY27" s="18"/>
      <c r="BZ27" s="19">
        <f>IF(BZ26="","",BZ26*10)</f>
        <v>5.6970578065010944</v>
      </c>
      <c r="CA27" s="18"/>
      <c r="CB27" s="19">
        <f>IF(CB26="","",CB26*10)</f>
        <v>6.437103174603175</v>
      </c>
      <c r="CC27" s="18"/>
      <c r="CD27" s="19">
        <f>IF(CD26="","",CD26*10)</f>
        <v>7.3486494012809809</v>
      </c>
      <c r="CE27" s="18"/>
      <c r="CF27" s="19" t="str">
        <f>IF(CF26="","",CF26*10)</f>
        <v/>
      </c>
    </row>
    <row r="28" spans="1:84" s="36" customFormat="1" x14ac:dyDescent="0.25">
      <c r="A28" s="16"/>
      <c r="B28" s="21" t="s">
        <v>47</v>
      </c>
      <c r="C28" s="24" t="s">
        <v>46</v>
      </c>
      <c r="D28" s="38">
        <v>20</v>
      </c>
      <c r="E28" s="18"/>
      <c r="F28" s="19" t="str">
        <f>IF(F26="","",F27*$D28)</f>
        <v/>
      </c>
      <c r="G28" s="18"/>
      <c r="H28" s="19">
        <f>IF(H26="","",H27*$D28)</f>
        <v>89.179894179894191</v>
      </c>
      <c r="I28" s="18"/>
      <c r="J28" s="19">
        <f>IF(J26="","",J27*$D28)</f>
        <v>131.0505205666496</v>
      </c>
      <c r="K28" s="18"/>
      <c r="L28" s="19">
        <f>IF(L26="","",L27*$D28)</f>
        <v>115.42929292929294</v>
      </c>
      <c r="M28" s="18"/>
      <c r="N28" s="19">
        <f>IF(N26="","",N27*$D28)</f>
        <v>87.899170073083113</v>
      </c>
      <c r="O28" s="18"/>
      <c r="P28" s="19">
        <f>IF(P26="","",P26*$D28)</f>
        <v>12.729166666666668</v>
      </c>
      <c r="Q28" s="18"/>
      <c r="R28" s="19" t="str">
        <f>IF(R26="","",R27*$D28)</f>
        <v/>
      </c>
      <c r="S28" s="18"/>
      <c r="T28" s="19">
        <f>IF(T26="","",T27*$D28)</f>
        <v>118.35550070844187</v>
      </c>
      <c r="U28" s="18"/>
      <c r="V28" s="19" t="str">
        <f>IF(V26="","",V27*$D28)</f>
        <v/>
      </c>
      <c r="W28" s="18"/>
      <c r="X28" s="19">
        <f>IF(X26="","",X27*$D28)</f>
        <v>85.011366131293173</v>
      </c>
      <c r="Y28" s="18"/>
      <c r="Z28" s="19" t="str">
        <f>IF(Z26="","",Z27*$D28)</f>
        <v/>
      </c>
      <c r="AA28" s="18"/>
      <c r="AB28" s="19" t="str">
        <f>IF(AB26="","",AB27*$D28)</f>
        <v/>
      </c>
      <c r="AC28" s="18"/>
      <c r="AD28" s="19">
        <f>IF(AD26="","",AD27*$D28)</f>
        <v>71.252583365405997</v>
      </c>
      <c r="AE28" s="18"/>
      <c r="AF28" s="19">
        <f>IF(AF26="","",AF27*$D28)</f>
        <v>111.67458902753019</v>
      </c>
      <c r="AG28" s="18"/>
      <c r="AH28" s="19">
        <f>IF(AH26="","",AH27*$D28)</f>
        <v>99.282407407407405</v>
      </c>
      <c r="AI28" s="18"/>
      <c r="AJ28" s="19" t="str">
        <f>IF(AJ26="","",AJ27*$D28)</f>
        <v/>
      </c>
      <c r="AK28" s="18"/>
      <c r="AL28" s="19">
        <f>IF(AL26="","",AL27*$D28)</f>
        <v>114.10493827160495</v>
      </c>
      <c r="AM28" s="18"/>
      <c r="AN28" s="19">
        <f>IF(AN26="","",AN27*$D28)</f>
        <v>96.455119479733824</v>
      </c>
      <c r="AO28" s="18"/>
      <c r="AP28" s="19">
        <f>IF(AP26="","",AP27*$D28)</f>
        <v>117.29463913224862</v>
      </c>
      <c r="AQ28" s="18"/>
      <c r="AR28" s="19" t="str">
        <f>IF(AR26="","",AR27*$D28)</f>
        <v/>
      </c>
      <c r="AS28" s="18"/>
      <c r="AT28" s="19" t="str">
        <f>IF(AT26="","",AT27*$D28)</f>
        <v/>
      </c>
      <c r="AU28" s="18"/>
      <c r="AV28" s="19">
        <f>IF(AV26="","",AV27*$D28)</f>
        <v>120.5477746654217</v>
      </c>
      <c r="AW28" s="18"/>
      <c r="AX28" s="19">
        <f>IF(AX26="","",AX27*$D28)</f>
        <v>78.289057082160525</v>
      </c>
      <c r="AY28" s="18"/>
      <c r="AZ28" s="19">
        <f>IF(AZ26="","",AZ27*$D28)</f>
        <v>98.662966165305065</v>
      </c>
      <c r="BA28" s="18"/>
      <c r="BB28" s="19" t="str">
        <f>IF(BB26="","",BB27*$D28)</f>
        <v/>
      </c>
      <c r="BC28" s="18"/>
      <c r="BD28" s="19">
        <f>IF(BD26="","",BD27*$D28)</f>
        <v>103.13878676470587</v>
      </c>
      <c r="BE28" s="18"/>
      <c r="BF28" s="19">
        <f>IF(BF26="","",BF27*$D28)</f>
        <v>97.523592012562602</v>
      </c>
      <c r="BG28" s="18"/>
      <c r="BH28" s="19" t="str">
        <f>IF(BH26="","",BH27*$D28)</f>
        <v/>
      </c>
      <c r="BI28" s="18"/>
      <c r="BJ28" s="19" t="str">
        <f>IF(BJ26="","",BJ27*$D28)</f>
        <v/>
      </c>
      <c r="BK28" s="18"/>
      <c r="BL28" s="19" t="str">
        <f>IF(BL26="","",BL27*$D28)</f>
        <v/>
      </c>
      <c r="BM28" s="18"/>
      <c r="BN28" s="19">
        <f>IF(BN26="","",BN27*$D28)</f>
        <v>78.571428571428569</v>
      </c>
      <c r="BO28" s="18"/>
      <c r="BP28" s="19">
        <f>IF(BP26="","",BP27*$D28)</f>
        <v>100.18319406754992</v>
      </c>
      <c r="BQ28" s="18"/>
      <c r="BR28" s="19" t="str">
        <f>IF(BR26="","",BR27*$D28)</f>
        <v/>
      </c>
      <c r="BS28" s="18"/>
      <c r="BT28" s="19" t="str">
        <f>IF(BT26="","",BT27*$D28)</f>
        <v/>
      </c>
      <c r="BU28" s="18"/>
      <c r="BV28" s="19">
        <f>IF(BV26="","",BV27*$D28)</f>
        <v>90.266941838990789</v>
      </c>
      <c r="BW28" s="18"/>
      <c r="BX28" s="19">
        <f>IF(BX26="","",BX27*$D28)</f>
        <v>93.777777777777771</v>
      </c>
      <c r="BY28" s="18"/>
      <c r="BZ28" s="19">
        <f>IF(BZ26="","",BZ27*$D28)</f>
        <v>113.94115613002188</v>
      </c>
      <c r="CA28" s="18"/>
      <c r="CB28" s="19">
        <f>IF(CB26="","",CB27*$D28)</f>
        <v>128.74206349206349</v>
      </c>
      <c r="CC28" s="18"/>
      <c r="CD28" s="19">
        <f>IF(CD26="","",CD27*$D28)</f>
        <v>146.97298802561963</v>
      </c>
      <c r="CE28" s="18"/>
      <c r="CF28" s="19" t="str">
        <f>IF(CF26="","",CF27*$D28)</f>
        <v/>
      </c>
    </row>
    <row r="29" spans="1:84" s="36" customFormat="1" ht="30" x14ac:dyDescent="0.25">
      <c r="A29" s="25">
        <v>2.1</v>
      </c>
      <c r="B29" s="26" t="s">
        <v>27</v>
      </c>
      <c r="C29" s="27" t="s">
        <v>34</v>
      </c>
      <c r="D29" s="28">
        <f>IF(SUM(Unit_Price)=0,"",SMALL(Unit_Price,1))</f>
        <v>65</v>
      </c>
      <c r="E29" s="45"/>
      <c r="F29" s="29" t="str">
        <f t="shared" ref="F29:N29" si="46">IF(E29=0,"",$D29/E29)</f>
        <v/>
      </c>
      <c r="G29" s="45">
        <v>98</v>
      </c>
      <c r="H29" s="29">
        <f t="shared" si="46"/>
        <v>0.66326530612244894</v>
      </c>
      <c r="I29" s="45">
        <v>70</v>
      </c>
      <c r="J29" s="29">
        <f t="shared" si="46"/>
        <v>0.9285714285714286</v>
      </c>
      <c r="K29" s="45">
        <v>82.5</v>
      </c>
      <c r="L29" s="29">
        <f t="shared" si="46"/>
        <v>0.78787878787878785</v>
      </c>
      <c r="M29" s="45">
        <v>115</v>
      </c>
      <c r="N29" s="29">
        <f t="shared" si="46"/>
        <v>0.56521739130434778</v>
      </c>
      <c r="O29" s="45">
        <v>70</v>
      </c>
      <c r="P29" s="29">
        <f t="shared" ref="P29" si="47">IF(O29=0,"",$D29/O29)</f>
        <v>0.9285714285714286</v>
      </c>
      <c r="Q29" s="45"/>
      <c r="R29" s="29" t="str">
        <f t="shared" ref="R29:R39" si="48">IF(Q29=0,"",$D29/Q29)</f>
        <v/>
      </c>
      <c r="S29" s="45">
        <v>85</v>
      </c>
      <c r="T29" s="29">
        <f t="shared" ref="T29:T39" si="49">IF(S29=0,"",$D29/S29)</f>
        <v>0.76470588235294112</v>
      </c>
      <c r="U29" s="45"/>
      <c r="V29" s="29" t="str">
        <f t="shared" ref="V29:V39" si="50">IF(U29=0,"",$D29/U29)</f>
        <v/>
      </c>
      <c r="W29" s="45">
        <v>85</v>
      </c>
      <c r="X29" s="29">
        <f t="shared" ref="X29:X39" si="51">IF(W29=0,"",$D29/W29)</f>
        <v>0.76470588235294112</v>
      </c>
      <c r="Y29" s="45"/>
      <c r="Z29" s="29" t="str">
        <f t="shared" ref="Z29:Z39" si="52">IF(Y29=0,"",$D29/Y29)</f>
        <v/>
      </c>
      <c r="AA29" s="45"/>
      <c r="AB29" s="29" t="str">
        <f t="shared" ref="AB29:AB39" si="53">IF(AA29=0,"",$D29/AA29)</f>
        <v/>
      </c>
      <c r="AC29" s="45">
        <v>109.3</v>
      </c>
      <c r="AD29" s="29">
        <f t="shared" ref="AD29:AD39" si="54">IF(AC29=0,"",$D29/AC29)</f>
        <v>0.59469350411710886</v>
      </c>
      <c r="AE29" s="45">
        <v>85</v>
      </c>
      <c r="AF29" s="29">
        <f t="shared" ref="AF29:AF39" si="55">IF(AE29=0,"",$D29/AE29)</f>
        <v>0.76470588235294112</v>
      </c>
      <c r="AG29" s="45">
        <v>90</v>
      </c>
      <c r="AH29" s="29">
        <f t="shared" ref="AH29:AH39" si="56">IF(AG29=0,"",$D29/AG29)</f>
        <v>0.72222222222222221</v>
      </c>
      <c r="AI29" s="45"/>
      <c r="AJ29" s="29" t="str">
        <f t="shared" ref="AJ29:AJ39" si="57">IF(AI29=0,"",$D29/AI29)</f>
        <v/>
      </c>
      <c r="AK29" s="45">
        <v>80</v>
      </c>
      <c r="AL29" s="29">
        <f t="shared" ref="AL29:AL39" si="58">IF(AK29=0,"",$D29/AK29)</f>
        <v>0.8125</v>
      </c>
      <c r="AM29" s="45">
        <v>95</v>
      </c>
      <c r="AN29" s="29">
        <f t="shared" ref="AN29:AN39" si="59">IF(AM29=0,"",$D29/AM29)</f>
        <v>0.68421052631578949</v>
      </c>
      <c r="AO29" s="45">
        <v>85</v>
      </c>
      <c r="AP29" s="29">
        <f t="shared" ref="AP29:AP39" si="60">IF(AO29=0,"",$D29/AO29)</f>
        <v>0.76470588235294112</v>
      </c>
      <c r="AQ29" s="45"/>
      <c r="AR29" s="29" t="str">
        <f t="shared" ref="AR29:AR39" si="61">IF(AQ29=0,"",$D29/AQ29)</f>
        <v/>
      </c>
      <c r="AS29" s="45"/>
      <c r="AT29" s="29" t="str">
        <f t="shared" ref="AT29:AT39" si="62">IF(AS29=0,"",$D29/AS29)</f>
        <v/>
      </c>
      <c r="AU29" s="45">
        <v>85</v>
      </c>
      <c r="AV29" s="29">
        <f t="shared" ref="AV29:AV39" si="63">IF(AU29=0,"",$D29/AU29)</f>
        <v>0.76470588235294112</v>
      </c>
      <c r="AW29" s="45">
        <v>110</v>
      </c>
      <c r="AX29" s="29">
        <f t="shared" ref="AX29:AX39" si="64">IF(AW29=0,"",$D29/AW29)</f>
        <v>0.59090909090909094</v>
      </c>
      <c r="AY29" s="45">
        <v>98.25</v>
      </c>
      <c r="AZ29" s="29">
        <f t="shared" ref="AZ29:AZ39" si="65">IF(AY29=0,"",$D29/AY29)</f>
        <v>0.66157760814249367</v>
      </c>
      <c r="BA29" s="45"/>
      <c r="BB29" s="29" t="str">
        <f t="shared" ref="BB29:BB39" si="66">IF(BA29=0,"",$D29/BA29)</f>
        <v/>
      </c>
      <c r="BC29" s="45">
        <v>80</v>
      </c>
      <c r="BD29" s="29">
        <f t="shared" ref="BD29:BD39" si="67">IF(BC29=0,"",$D29/BC29)</f>
        <v>0.8125</v>
      </c>
      <c r="BE29" s="45">
        <v>95.2</v>
      </c>
      <c r="BF29" s="29">
        <f t="shared" ref="BF29:BF39" si="68">IF(BE29=0,"",$D29/BE29)</f>
        <v>0.6827731092436975</v>
      </c>
      <c r="BG29" s="45"/>
      <c r="BH29" s="29" t="str">
        <f t="shared" ref="BH29:BH39" si="69">IF(BG29=0,"",$D29/BG29)</f>
        <v/>
      </c>
      <c r="BI29" s="45"/>
      <c r="BJ29" s="29" t="str">
        <f t="shared" ref="BJ29:BJ39" si="70">IF(BI29=0,"",$D29/BI29)</f>
        <v/>
      </c>
      <c r="BK29" s="45"/>
      <c r="BL29" s="29" t="str">
        <f t="shared" ref="BL29:BL39" si="71">IF(BK29=0,"",$D29/BK29)</f>
        <v/>
      </c>
      <c r="BM29" s="45">
        <v>133</v>
      </c>
      <c r="BN29" s="29">
        <f t="shared" ref="BN29:BN39" si="72">IF(BM29=0,"",$D29/BM29)</f>
        <v>0.48872180451127817</v>
      </c>
      <c r="BO29" s="45">
        <v>100</v>
      </c>
      <c r="BP29" s="29">
        <f t="shared" ref="BP29:BP39" si="73">IF(BO29=0,"",$D29/BO29)</f>
        <v>0.65</v>
      </c>
      <c r="BQ29" s="45"/>
      <c r="BR29" s="29" t="str">
        <f t="shared" ref="BR29:BR39" si="74">IF(BQ29=0,"",$D29/BQ29)</f>
        <v/>
      </c>
      <c r="BS29" s="45"/>
      <c r="BT29" s="29" t="str">
        <f t="shared" ref="BT29:BT39" si="75">IF(BS29=0,"",$D29/BS29)</f>
        <v/>
      </c>
      <c r="BU29" s="45">
        <v>133.25</v>
      </c>
      <c r="BV29" s="29">
        <f t="shared" ref="BV29:BV39" si="76">IF(BU29=0,"",$D29/BU29)</f>
        <v>0.48780487804878048</v>
      </c>
      <c r="BW29" s="45">
        <v>100</v>
      </c>
      <c r="BX29" s="29">
        <f t="shared" ref="BX29:BX39" si="77">IF(BW29=0,"",$D29/BW29)</f>
        <v>0.65</v>
      </c>
      <c r="BY29" s="45">
        <v>79</v>
      </c>
      <c r="BZ29" s="29">
        <f t="shared" ref="BZ29:BZ39" si="78">IF(BY29=0,"",$D29/BY29)</f>
        <v>0.82278481012658233</v>
      </c>
      <c r="CA29" s="45">
        <v>75</v>
      </c>
      <c r="CB29" s="29">
        <f t="shared" ref="CB29:CB39" si="79">IF(CA29=0,"",$D29/CA29)</f>
        <v>0.8666666666666667</v>
      </c>
      <c r="CC29" s="45">
        <v>65</v>
      </c>
      <c r="CD29" s="29">
        <f t="shared" ref="CD29:CD39" si="80">IF(CC29=0,"",$D29/CC29)</f>
        <v>1</v>
      </c>
      <c r="CE29" s="45"/>
      <c r="CF29" s="29" t="str">
        <f t="shared" ref="CF29:CF39" si="81">IF(CE29=0,"",$D29/CE29)</f>
        <v/>
      </c>
    </row>
    <row r="30" spans="1:84" s="36" customFormat="1" x14ac:dyDescent="0.25">
      <c r="A30" s="25">
        <v>2.2000000000000002</v>
      </c>
      <c r="B30" s="26" t="s">
        <v>28</v>
      </c>
      <c r="C30" s="27" t="s">
        <v>34</v>
      </c>
      <c r="D30" s="28">
        <f>IF(SUM(Unit_Price)=0,"",SMALL(Unit_Price,1))</f>
        <v>97.5</v>
      </c>
      <c r="E30" s="45"/>
      <c r="F30" s="29" t="str">
        <f t="shared" ref="F30:N30" si="82">IF(E30=0,"",$D30/E30)</f>
        <v/>
      </c>
      <c r="G30" s="45">
        <v>147</v>
      </c>
      <c r="H30" s="29">
        <f t="shared" si="82"/>
        <v>0.66326530612244894</v>
      </c>
      <c r="I30" s="45">
        <v>100</v>
      </c>
      <c r="J30" s="29">
        <f t="shared" si="82"/>
        <v>0.97499999999999998</v>
      </c>
      <c r="K30" s="45">
        <v>123.75</v>
      </c>
      <c r="L30" s="29">
        <f t="shared" si="82"/>
        <v>0.78787878787878785</v>
      </c>
      <c r="M30" s="45">
        <v>172.5</v>
      </c>
      <c r="N30" s="29">
        <f t="shared" si="82"/>
        <v>0.56521739130434778</v>
      </c>
      <c r="O30" s="45">
        <v>105</v>
      </c>
      <c r="P30" s="29">
        <f t="shared" ref="P30:P39" si="83">IF(O30=0,"",$D30/O30)</f>
        <v>0.9285714285714286</v>
      </c>
      <c r="Q30" s="45"/>
      <c r="R30" s="29" t="str">
        <f t="shared" si="48"/>
        <v/>
      </c>
      <c r="S30" s="45">
        <v>110</v>
      </c>
      <c r="T30" s="29">
        <f t="shared" si="49"/>
        <v>0.88636363636363635</v>
      </c>
      <c r="U30" s="45"/>
      <c r="V30" s="29" t="str">
        <f t="shared" si="50"/>
        <v/>
      </c>
      <c r="W30" s="45">
        <v>127.5</v>
      </c>
      <c r="X30" s="29">
        <f t="shared" si="51"/>
        <v>0.76470588235294112</v>
      </c>
      <c r="Y30" s="45"/>
      <c r="Z30" s="29" t="str">
        <f t="shared" si="52"/>
        <v/>
      </c>
      <c r="AA30" s="45"/>
      <c r="AB30" s="29" t="str">
        <f t="shared" si="53"/>
        <v/>
      </c>
      <c r="AC30" s="45">
        <v>163.95</v>
      </c>
      <c r="AD30" s="29">
        <f t="shared" si="54"/>
        <v>0.59469350411710886</v>
      </c>
      <c r="AE30" s="45">
        <v>120</v>
      </c>
      <c r="AF30" s="29">
        <f t="shared" si="55"/>
        <v>0.8125</v>
      </c>
      <c r="AG30" s="45">
        <v>135</v>
      </c>
      <c r="AH30" s="29">
        <f t="shared" si="56"/>
        <v>0.72222222222222221</v>
      </c>
      <c r="AI30" s="45"/>
      <c r="AJ30" s="29" t="str">
        <f t="shared" si="57"/>
        <v/>
      </c>
      <c r="AK30" s="45">
        <v>120</v>
      </c>
      <c r="AL30" s="29">
        <f t="shared" si="58"/>
        <v>0.8125</v>
      </c>
      <c r="AM30" s="45">
        <v>120</v>
      </c>
      <c r="AN30" s="29">
        <f t="shared" si="59"/>
        <v>0.8125</v>
      </c>
      <c r="AO30" s="45">
        <v>125</v>
      </c>
      <c r="AP30" s="29">
        <f t="shared" si="60"/>
        <v>0.78</v>
      </c>
      <c r="AQ30" s="45"/>
      <c r="AR30" s="29" t="str">
        <f t="shared" si="61"/>
        <v/>
      </c>
      <c r="AS30" s="45"/>
      <c r="AT30" s="29" t="str">
        <f t="shared" si="62"/>
        <v/>
      </c>
      <c r="AU30" s="45">
        <v>127.5</v>
      </c>
      <c r="AV30" s="29">
        <f t="shared" si="63"/>
        <v>0.76470588235294112</v>
      </c>
      <c r="AW30" s="45">
        <v>145</v>
      </c>
      <c r="AX30" s="29">
        <f t="shared" si="64"/>
        <v>0.67241379310344829</v>
      </c>
      <c r="AY30" s="45">
        <v>140.75</v>
      </c>
      <c r="AZ30" s="29">
        <f t="shared" si="65"/>
        <v>0.69271758436944941</v>
      </c>
      <c r="BA30" s="45"/>
      <c r="BB30" s="29" t="str">
        <f t="shared" si="66"/>
        <v/>
      </c>
      <c r="BC30" s="45">
        <v>120</v>
      </c>
      <c r="BD30" s="29">
        <f t="shared" si="67"/>
        <v>0.8125</v>
      </c>
      <c r="BE30" s="45">
        <v>123.75</v>
      </c>
      <c r="BF30" s="29">
        <f t="shared" si="68"/>
        <v>0.78787878787878785</v>
      </c>
      <c r="BG30" s="45"/>
      <c r="BH30" s="29" t="str">
        <f t="shared" si="69"/>
        <v/>
      </c>
      <c r="BI30" s="45"/>
      <c r="BJ30" s="29" t="str">
        <f t="shared" si="70"/>
        <v/>
      </c>
      <c r="BK30" s="45"/>
      <c r="BL30" s="29" t="str">
        <f t="shared" si="71"/>
        <v/>
      </c>
      <c r="BM30" s="45">
        <v>199.5</v>
      </c>
      <c r="BN30" s="29">
        <f t="shared" si="72"/>
        <v>0.48872180451127817</v>
      </c>
      <c r="BO30" s="45">
        <v>160</v>
      </c>
      <c r="BP30" s="29">
        <f t="shared" si="73"/>
        <v>0.609375</v>
      </c>
      <c r="BQ30" s="45"/>
      <c r="BR30" s="29" t="str">
        <f t="shared" si="74"/>
        <v/>
      </c>
      <c r="BS30" s="45"/>
      <c r="BT30" s="29" t="str">
        <f t="shared" si="75"/>
        <v/>
      </c>
      <c r="BU30" s="45">
        <v>166.56</v>
      </c>
      <c r="BV30" s="29">
        <f t="shared" si="76"/>
        <v>0.58537463976945248</v>
      </c>
      <c r="BW30" s="45">
        <v>150</v>
      </c>
      <c r="BX30" s="29">
        <f t="shared" si="77"/>
        <v>0.65</v>
      </c>
      <c r="BY30" s="45">
        <v>109</v>
      </c>
      <c r="BZ30" s="29">
        <f t="shared" si="78"/>
        <v>0.89449541284403666</v>
      </c>
      <c r="CA30" s="45">
        <v>112</v>
      </c>
      <c r="CB30" s="29">
        <f t="shared" si="79"/>
        <v>0.8705357142857143</v>
      </c>
      <c r="CC30" s="45">
        <v>97.5</v>
      </c>
      <c r="CD30" s="29">
        <f t="shared" si="80"/>
        <v>1</v>
      </c>
      <c r="CE30" s="45"/>
      <c r="CF30" s="29" t="str">
        <f t="shared" si="81"/>
        <v/>
      </c>
    </row>
    <row r="31" spans="1:84" s="36" customFormat="1" x14ac:dyDescent="0.25">
      <c r="A31" s="25">
        <v>2.2999999999999998</v>
      </c>
      <c r="B31" s="26" t="s">
        <v>29</v>
      </c>
      <c r="C31" s="27" t="s">
        <v>34</v>
      </c>
      <c r="D31" s="28">
        <f>IF(SUM(Unit_Price)=0,"",SMALL(Unit_Price,1))</f>
        <v>9.5</v>
      </c>
      <c r="E31" s="45"/>
      <c r="F31" s="29" t="str">
        <f t="shared" ref="F31:N31" si="84">IF(E31=0,"",$D31/E31)</f>
        <v/>
      </c>
      <c r="G31" s="45">
        <v>196</v>
      </c>
      <c r="H31" s="29">
        <f t="shared" si="84"/>
        <v>4.8469387755102039E-2</v>
      </c>
      <c r="I31" s="45">
        <v>105</v>
      </c>
      <c r="J31" s="29">
        <f t="shared" si="84"/>
        <v>9.0476190476190474E-2</v>
      </c>
      <c r="K31" s="45">
        <v>123.75</v>
      </c>
      <c r="L31" s="29">
        <f t="shared" si="84"/>
        <v>7.6767676767676762E-2</v>
      </c>
      <c r="M31" s="45">
        <v>230</v>
      </c>
      <c r="N31" s="29">
        <f t="shared" si="84"/>
        <v>4.1304347826086954E-2</v>
      </c>
      <c r="O31" s="45">
        <v>140</v>
      </c>
      <c r="P31" s="29">
        <f t="shared" si="83"/>
        <v>6.7857142857142852E-2</v>
      </c>
      <c r="Q31" s="45"/>
      <c r="R31" s="29" t="str">
        <f t="shared" si="48"/>
        <v/>
      </c>
      <c r="S31" s="45">
        <v>130</v>
      </c>
      <c r="T31" s="29">
        <f t="shared" si="49"/>
        <v>7.3076923076923081E-2</v>
      </c>
      <c r="U31" s="45"/>
      <c r="V31" s="29" t="str">
        <f t="shared" si="50"/>
        <v/>
      </c>
      <c r="W31" s="45">
        <v>170</v>
      </c>
      <c r="X31" s="29">
        <f t="shared" si="51"/>
        <v>5.5882352941176473E-2</v>
      </c>
      <c r="Y31" s="45"/>
      <c r="Z31" s="29" t="str">
        <f t="shared" si="52"/>
        <v/>
      </c>
      <c r="AA31" s="45"/>
      <c r="AB31" s="29" t="str">
        <f t="shared" si="53"/>
        <v/>
      </c>
      <c r="AC31" s="45">
        <v>163.95</v>
      </c>
      <c r="AD31" s="29">
        <f t="shared" si="54"/>
        <v>5.7944495272949072E-2</v>
      </c>
      <c r="AE31" s="45">
        <v>120</v>
      </c>
      <c r="AF31" s="29">
        <f t="shared" si="55"/>
        <v>7.9166666666666663E-2</v>
      </c>
      <c r="AG31" s="45">
        <v>180</v>
      </c>
      <c r="AH31" s="29">
        <f t="shared" si="56"/>
        <v>5.2777777777777778E-2</v>
      </c>
      <c r="AI31" s="45"/>
      <c r="AJ31" s="29" t="str">
        <f t="shared" si="57"/>
        <v/>
      </c>
      <c r="AK31" s="45">
        <v>120</v>
      </c>
      <c r="AL31" s="29">
        <f t="shared" si="58"/>
        <v>7.9166666666666663E-2</v>
      </c>
      <c r="AM31" s="45">
        <v>145</v>
      </c>
      <c r="AN31" s="29">
        <f t="shared" si="59"/>
        <v>6.5517241379310351E-2</v>
      </c>
      <c r="AO31" s="45">
        <v>170</v>
      </c>
      <c r="AP31" s="29">
        <f t="shared" si="60"/>
        <v>5.5882352941176473E-2</v>
      </c>
      <c r="AQ31" s="45"/>
      <c r="AR31" s="29" t="str">
        <f t="shared" si="61"/>
        <v/>
      </c>
      <c r="AS31" s="45"/>
      <c r="AT31" s="29" t="str">
        <f t="shared" si="62"/>
        <v/>
      </c>
      <c r="AU31" s="45">
        <v>127.5</v>
      </c>
      <c r="AV31" s="29">
        <f t="shared" si="63"/>
        <v>7.4509803921568626E-2</v>
      </c>
      <c r="AW31" s="45">
        <v>185</v>
      </c>
      <c r="AX31" s="29">
        <f t="shared" si="64"/>
        <v>5.1351351351351354E-2</v>
      </c>
      <c r="AY31" s="45">
        <v>140.75</v>
      </c>
      <c r="AZ31" s="29">
        <f t="shared" si="65"/>
        <v>6.7495559502664296E-2</v>
      </c>
      <c r="BA31" s="45"/>
      <c r="BB31" s="29" t="str">
        <f t="shared" si="66"/>
        <v/>
      </c>
      <c r="BC31" s="45">
        <v>160</v>
      </c>
      <c r="BD31" s="29">
        <f t="shared" si="67"/>
        <v>5.9374999999999997E-2</v>
      </c>
      <c r="BE31" s="45">
        <v>160</v>
      </c>
      <c r="BF31" s="29">
        <f t="shared" si="68"/>
        <v>5.9374999999999997E-2</v>
      </c>
      <c r="BG31" s="45"/>
      <c r="BH31" s="29" t="str">
        <f t="shared" si="69"/>
        <v/>
      </c>
      <c r="BI31" s="45"/>
      <c r="BJ31" s="29" t="str">
        <f t="shared" si="70"/>
        <v/>
      </c>
      <c r="BK31" s="45"/>
      <c r="BL31" s="29" t="str">
        <f t="shared" si="71"/>
        <v/>
      </c>
      <c r="BM31" s="45">
        <v>266</v>
      </c>
      <c r="BN31" s="29">
        <f t="shared" si="72"/>
        <v>3.5714285714285712E-2</v>
      </c>
      <c r="BO31" s="45">
        <v>213</v>
      </c>
      <c r="BP31" s="29">
        <f t="shared" si="73"/>
        <v>4.4600938967136149E-2</v>
      </c>
      <c r="BQ31" s="45"/>
      <c r="BR31" s="29" t="str">
        <f t="shared" si="74"/>
        <v/>
      </c>
      <c r="BS31" s="45"/>
      <c r="BT31" s="29" t="str">
        <f t="shared" si="75"/>
        <v/>
      </c>
      <c r="BU31" s="45">
        <v>199.88</v>
      </c>
      <c r="BV31" s="29">
        <f t="shared" si="76"/>
        <v>4.7528517110266164E-2</v>
      </c>
      <c r="BW31" s="45">
        <v>225</v>
      </c>
      <c r="BX31" s="29">
        <f t="shared" si="77"/>
        <v>4.2222222222222223E-2</v>
      </c>
      <c r="BY31" s="45">
        <v>135</v>
      </c>
      <c r="BZ31" s="29">
        <f t="shared" si="78"/>
        <v>7.0370370370370375E-2</v>
      </c>
      <c r="CA31" s="45">
        <v>150</v>
      </c>
      <c r="CB31" s="29">
        <f t="shared" si="79"/>
        <v>6.3333333333333339E-2</v>
      </c>
      <c r="CC31" s="45">
        <v>9.5</v>
      </c>
      <c r="CD31" s="29">
        <f t="shared" si="80"/>
        <v>1</v>
      </c>
      <c r="CE31" s="45"/>
      <c r="CF31" s="29" t="str">
        <f t="shared" si="81"/>
        <v/>
      </c>
    </row>
    <row r="32" spans="1:84" s="36" customFormat="1" x14ac:dyDescent="0.25">
      <c r="A32" s="25"/>
      <c r="B32" s="30" t="s">
        <v>30</v>
      </c>
      <c r="C32" s="31"/>
      <c r="D32" s="32"/>
      <c r="E32" s="33"/>
      <c r="F32" s="34" t="str">
        <f t="shared" ref="F32:N32" si="85">IF(E32=0,"",$D32/E32)</f>
        <v/>
      </c>
      <c r="G32" s="33"/>
      <c r="H32" s="34" t="str">
        <f t="shared" si="85"/>
        <v/>
      </c>
      <c r="I32" s="33"/>
      <c r="J32" s="34" t="str">
        <f t="shared" si="85"/>
        <v/>
      </c>
      <c r="K32" s="33"/>
      <c r="L32" s="34" t="str">
        <f t="shared" si="85"/>
        <v/>
      </c>
      <c r="M32" s="33"/>
      <c r="N32" s="34" t="str">
        <f t="shared" si="85"/>
        <v/>
      </c>
      <c r="O32" s="33"/>
      <c r="P32" s="34" t="str">
        <f t="shared" si="83"/>
        <v/>
      </c>
      <c r="Q32" s="33"/>
      <c r="R32" s="34" t="str">
        <f t="shared" si="48"/>
        <v/>
      </c>
      <c r="S32" s="33"/>
      <c r="T32" s="34" t="str">
        <f t="shared" si="49"/>
        <v/>
      </c>
      <c r="U32" s="33"/>
      <c r="V32" s="34" t="str">
        <f t="shared" si="50"/>
        <v/>
      </c>
      <c r="W32" s="33"/>
      <c r="X32" s="34" t="str">
        <f t="shared" si="51"/>
        <v/>
      </c>
      <c r="Y32" s="33"/>
      <c r="Z32" s="34" t="str">
        <f t="shared" si="52"/>
        <v/>
      </c>
      <c r="AA32" s="33"/>
      <c r="AB32" s="34" t="str">
        <f t="shared" si="53"/>
        <v/>
      </c>
      <c r="AC32" s="33"/>
      <c r="AD32" s="34" t="str">
        <f t="shared" si="54"/>
        <v/>
      </c>
      <c r="AE32" s="33"/>
      <c r="AF32" s="34" t="str">
        <f t="shared" si="55"/>
        <v/>
      </c>
      <c r="AG32" s="33"/>
      <c r="AH32" s="34" t="str">
        <f t="shared" si="56"/>
        <v/>
      </c>
      <c r="AI32" s="33"/>
      <c r="AJ32" s="34" t="str">
        <f t="shared" si="57"/>
        <v/>
      </c>
      <c r="AK32" s="33"/>
      <c r="AL32" s="34" t="str">
        <f t="shared" si="58"/>
        <v/>
      </c>
      <c r="AM32" s="33"/>
      <c r="AN32" s="34" t="str">
        <f t="shared" si="59"/>
        <v/>
      </c>
      <c r="AO32" s="33"/>
      <c r="AP32" s="34" t="str">
        <f t="shared" si="60"/>
        <v/>
      </c>
      <c r="AQ32" s="33"/>
      <c r="AR32" s="34" t="str">
        <f t="shared" si="61"/>
        <v/>
      </c>
      <c r="AS32" s="33"/>
      <c r="AT32" s="34" t="str">
        <f t="shared" si="62"/>
        <v/>
      </c>
      <c r="AU32" s="33"/>
      <c r="AV32" s="34" t="str">
        <f t="shared" si="63"/>
        <v/>
      </c>
      <c r="AW32" s="33"/>
      <c r="AX32" s="34" t="str">
        <f t="shared" si="64"/>
        <v/>
      </c>
      <c r="AY32" s="33"/>
      <c r="AZ32" s="34" t="str">
        <f t="shared" si="65"/>
        <v/>
      </c>
      <c r="BA32" s="33"/>
      <c r="BB32" s="34" t="str">
        <f t="shared" si="66"/>
        <v/>
      </c>
      <c r="BC32" s="33"/>
      <c r="BD32" s="34" t="str">
        <f t="shared" si="67"/>
        <v/>
      </c>
      <c r="BE32" s="33"/>
      <c r="BF32" s="34" t="str">
        <f t="shared" si="68"/>
        <v/>
      </c>
      <c r="BG32" s="33"/>
      <c r="BH32" s="34" t="str">
        <f t="shared" si="69"/>
        <v/>
      </c>
      <c r="BI32" s="33"/>
      <c r="BJ32" s="34" t="str">
        <f t="shared" si="70"/>
        <v/>
      </c>
      <c r="BK32" s="33"/>
      <c r="BL32" s="34" t="str">
        <f t="shared" si="71"/>
        <v/>
      </c>
      <c r="BM32" s="33"/>
      <c r="BN32" s="34" t="str">
        <f t="shared" si="72"/>
        <v/>
      </c>
      <c r="BO32" s="33"/>
      <c r="BP32" s="34" t="str">
        <f t="shared" si="73"/>
        <v/>
      </c>
      <c r="BQ32" s="33"/>
      <c r="BR32" s="34" t="str">
        <f t="shared" si="74"/>
        <v/>
      </c>
      <c r="BS32" s="33"/>
      <c r="BT32" s="34" t="str">
        <f t="shared" si="75"/>
        <v/>
      </c>
      <c r="BU32" s="33"/>
      <c r="BV32" s="34" t="str">
        <f t="shared" si="76"/>
        <v/>
      </c>
      <c r="BW32" s="33"/>
      <c r="BX32" s="34" t="str">
        <f t="shared" si="77"/>
        <v/>
      </c>
      <c r="BY32" s="33"/>
      <c r="BZ32" s="34" t="str">
        <f t="shared" si="78"/>
        <v/>
      </c>
      <c r="CA32" s="33"/>
      <c r="CB32" s="34" t="str">
        <f t="shared" si="79"/>
        <v/>
      </c>
      <c r="CC32" s="33"/>
      <c r="CD32" s="34" t="str">
        <f t="shared" si="80"/>
        <v/>
      </c>
      <c r="CE32" s="33"/>
      <c r="CF32" s="34" t="str">
        <f t="shared" si="81"/>
        <v/>
      </c>
    </row>
    <row r="33" spans="1:84" s="36" customFormat="1" ht="30" x14ac:dyDescent="0.25">
      <c r="A33" s="25">
        <v>2.4</v>
      </c>
      <c r="B33" s="26" t="s">
        <v>31</v>
      </c>
      <c r="C33" s="27" t="s">
        <v>34</v>
      </c>
      <c r="D33" s="28">
        <f t="shared" ref="D33:D39" si="86">IF(SUM(Unit_Price)=0,"",SMALL(Unit_Price,1))</f>
        <v>0</v>
      </c>
      <c r="E33" s="45"/>
      <c r="F33" s="29" t="str">
        <f t="shared" ref="F33:N33" si="87">IF(E33=0,"",$D33/E33)</f>
        <v/>
      </c>
      <c r="G33" s="45">
        <v>98</v>
      </c>
      <c r="H33" s="29">
        <f t="shared" si="87"/>
        <v>0</v>
      </c>
      <c r="I33" s="45">
        <v>25</v>
      </c>
      <c r="J33" s="29">
        <f t="shared" si="87"/>
        <v>0</v>
      </c>
      <c r="K33" s="45">
        <v>82.5</v>
      </c>
      <c r="L33" s="29">
        <f t="shared" si="87"/>
        <v>0</v>
      </c>
      <c r="M33" s="45">
        <v>130</v>
      </c>
      <c r="N33" s="29">
        <f t="shared" si="87"/>
        <v>0</v>
      </c>
      <c r="O33" s="45">
        <v>70</v>
      </c>
      <c r="P33" s="29">
        <f t="shared" si="83"/>
        <v>0</v>
      </c>
      <c r="Q33" s="45"/>
      <c r="R33" s="29" t="str">
        <f t="shared" si="48"/>
        <v/>
      </c>
      <c r="S33" s="45">
        <v>75</v>
      </c>
      <c r="T33" s="29">
        <f t="shared" si="49"/>
        <v>0</v>
      </c>
      <c r="U33" s="45"/>
      <c r="V33" s="29" t="str">
        <f t="shared" si="50"/>
        <v/>
      </c>
      <c r="W33" s="45">
        <v>85</v>
      </c>
      <c r="X33" s="29">
        <f t="shared" si="51"/>
        <v>0</v>
      </c>
      <c r="Y33" s="45"/>
      <c r="Z33" s="29" t="str">
        <f t="shared" si="52"/>
        <v/>
      </c>
      <c r="AA33" s="45"/>
      <c r="AB33" s="29" t="str">
        <f t="shared" si="53"/>
        <v/>
      </c>
      <c r="AC33" s="45">
        <v>128.583</v>
      </c>
      <c r="AD33" s="29">
        <f t="shared" si="54"/>
        <v>0</v>
      </c>
      <c r="AE33" s="45">
        <v>59</v>
      </c>
      <c r="AF33" s="29">
        <f t="shared" si="55"/>
        <v>0</v>
      </c>
      <c r="AG33" s="45">
        <v>90</v>
      </c>
      <c r="AH33" s="29">
        <f t="shared" si="56"/>
        <v>0</v>
      </c>
      <c r="AI33" s="45"/>
      <c r="AJ33" s="29" t="str">
        <f t="shared" si="57"/>
        <v/>
      </c>
      <c r="AK33" s="45">
        <v>80</v>
      </c>
      <c r="AL33" s="29">
        <f t="shared" si="58"/>
        <v>0</v>
      </c>
      <c r="AM33" s="45">
        <v>95</v>
      </c>
      <c r="AN33" s="29">
        <f t="shared" si="59"/>
        <v>0</v>
      </c>
      <c r="AO33" s="45">
        <v>0</v>
      </c>
      <c r="AP33" s="29" t="str">
        <f t="shared" si="60"/>
        <v/>
      </c>
      <c r="AQ33" s="45"/>
      <c r="AR33" s="29" t="str">
        <f t="shared" si="61"/>
        <v/>
      </c>
      <c r="AS33" s="45"/>
      <c r="AT33" s="29" t="str">
        <f t="shared" si="62"/>
        <v/>
      </c>
      <c r="AU33" s="45">
        <v>85</v>
      </c>
      <c r="AV33" s="29">
        <f t="shared" si="63"/>
        <v>0</v>
      </c>
      <c r="AW33" s="45">
        <v>120</v>
      </c>
      <c r="AX33" s="29">
        <f t="shared" si="64"/>
        <v>0</v>
      </c>
      <c r="AY33" s="45">
        <v>98.25</v>
      </c>
      <c r="AZ33" s="29">
        <f t="shared" si="65"/>
        <v>0</v>
      </c>
      <c r="BA33" s="45"/>
      <c r="BB33" s="29" t="str">
        <f t="shared" si="66"/>
        <v/>
      </c>
      <c r="BC33" s="45">
        <v>65</v>
      </c>
      <c r="BD33" s="29">
        <f t="shared" si="67"/>
        <v>0</v>
      </c>
      <c r="BE33" s="45">
        <v>95.2</v>
      </c>
      <c r="BF33" s="29">
        <f t="shared" si="68"/>
        <v>0</v>
      </c>
      <c r="BG33" s="45"/>
      <c r="BH33" s="29" t="str">
        <f t="shared" si="69"/>
        <v/>
      </c>
      <c r="BI33" s="45"/>
      <c r="BJ33" s="29" t="str">
        <f t="shared" si="70"/>
        <v/>
      </c>
      <c r="BK33" s="45"/>
      <c r="BL33" s="29" t="str">
        <f t="shared" si="71"/>
        <v/>
      </c>
      <c r="BM33" s="45"/>
      <c r="BN33" s="29" t="str">
        <f t="shared" si="72"/>
        <v/>
      </c>
      <c r="BO33" s="45"/>
      <c r="BP33" s="29" t="str">
        <f t="shared" si="73"/>
        <v/>
      </c>
      <c r="BQ33" s="45"/>
      <c r="BR33" s="29" t="str">
        <f t="shared" si="74"/>
        <v/>
      </c>
      <c r="BS33" s="45"/>
      <c r="BT33" s="29" t="str">
        <f t="shared" si="75"/>
        <v/>
      </c>
      <c r="BU33" s="45">
        <v>120</v>
      </c>
      <c r="BV33" s="29">
        <f t="shared" si="76"/>
        <v>0</v>
      </c>
      <c r="BW33" s="45">
        <v>100</v>
      </c>
      <c r="BX33" s="29">
        <f t="shared" si="77"/>
        <v>0</v>
      </c>
      <c r="BY33" s="45">
        <v>25</v>
      </c>
      <c r="BZ33" s="29">
        <f t="shared" si="78"/>
        <v>0</v>
      </c>
      <c r="CA33" s="45">
        <v>75</v>
      </c>
      <c r="CB33" s="29">
        <f t="shared" si="79"/>
        <v>0</v>
      </c>
      <c r="CC33" s="45">
        <v>75</v>
      </c>
      <c r="CD33" s="29">
        <f t="shared" si="80"/>
        <v>0</v>
      </c>
      <c r="CE33" s="45"/>
      <c r="CF33" s="29" t="str">
        <f t="shared" si="81"/>
        <v/>
      </c>
    </row>
    <row r="34" spans="1:84" s="36" customFormat="1" ht="30" x14ac:dyDescent="0.25">
      <c r="A34" s="25">
        <v>2.5</v>
      </c>
      <c r="B34" s="26" t="s">
        <v>27</v>
      </c>
      <c r="C34" s="27" t="s">
        <v>34</v>
      </c>
      <c r="D34" s="28">
        <f t="shared" si="86"/>
        <v>70</v>
      </c>
      <c r="E34" s="45"/>
      <c r="F34" s="29" t="str">
        <f t="shared" ref="F34:N34" si="88">IF(E34=0,"",$D34/E34)</f>
        <v/>
      </c>
      <c r="G34" s="45">
        <v>98</v>
      </c>
      <c r="H34" s="29">
        <f t="shared" si="88"/>
        <v>0.7142857142857143</v>
      </c>
      <c r="I34" s="45">
        <v>77.5</v>
      </c>
      <c r="J34" s="29">
        <f t="shared" si="88"/>
        <v>0.90322580645161288</v>
      </c>
      <c r="K34" s="45">
        <v>82.5</v>
      </c>
      <c r="L34" s="29">
        <f t="shared" si="88"/>
        <v>0.84848484848484851</v>
      </c>
      <c r="M34" s="45">
        <v>130</v>
      </c>
      <c r="N34" s="29">
        <f t="shared" si="88"/>
        <v>0.53846153846153844</v>
      </c>
      <c r="O34" s="45">
        <v>70</v>
      </c>
      <c r="P34" s="29">
        <f t="shared" si="83"/>
        <v>1</v>
      </c>
      <c r="Q34" s="45"/>
      <c r="R34" s="29" t="str">
        <f t="shared" si="48"/>
        <v/>
      </c>
      <c r="S34" s="45">
        <v>85</v>
      </c>
      <c r="T34" s="29">
        <f t="shared" si="49"/>
        <v>0.82352941176470584</v>
      </c>
      <c r="U34" s="45"/>
      <c r="V34" s="29" t="str">
        <f t="shared" si="50"/>
        <v/>
      </c>
      <c r="W34" s="45">
        <v>135</v>
      </c>
      <c r="X34" s="29">
        <f t="shared" si="51"/>
        <v>0.51851851851851849</v>
      </c>
      <c r="Y34" s="45"/>
      <c r="Z34" s="29" t="str">
        <f t="shared" si="52"/>
        <v/>
      </c>
      <c r="AA34" s="45"/>
      <c r="AB34" s="29" t="str">
        <f t="shared" si="53"/>
        <v/>
      </c>
      <c r="AC34" s="45">
        <v>128.53</v>
      </c>
      <c r="AD34" s="29">
        <f t="shared" si="54"/>
        <v>0.54461993308955103</v>
      </c>
      <c r="AE34" s="45">
        <v>85</v>
      </c>
      <c r="AF34" s="29">
        <f t="shared" si="55"/>
        <v>0.82352941176470584</v>
      </c>
      <c r="AG34" s="45">
        <v>90</v>
      </c>
      <c r="AH34" s="29">
        <f t="shared" si="56"/>
        <v>0.77777777777777779</v>
      </c>
      <c r="AI34" s="45"/>
      <c r="AJ34" s="29" t="str">
        <f t="shared" si="57"/>
        <v/>
      </c>
      <c r="AK34" s="45">
        <v>80</v>
      </c>
      <c r="AL34" s="29">
        <f t="shared" si="58"/>
        <v>0.875</v>
      </c>
      <c r="AM34" s="45">
        <v>120</v>
      </c>
      <c r="AN34" s="29">
        <f t="shared" si="59"/>
        <v>0.58333333333333337</v>
      </c>
      <c r="AO34" s="45">
        <v>85</v>
      </c>
      <c r="AP34" s="29">
        <f t="shared" si="60"/>
        <v>0.82352941176470584</v>
      </c>
      <c r="AQ34" s="45"/>
      <c r="AR34" s="29" t="str">
        <f t="shared" si="61"/>
        <v/>
      </c>
      <c r="AS34" s="45"/>
      <c r="AT34" s="29" t="str">
        <f t="shared" si="62"/>
        <v/>
      </c>
      <c r="AU34" s="45">
        <v>85</v>
      </c>
      <c r="AV34" s="29">
        <f t="shared" si="63"/>
        <v>0.82352941176470584</v>
      </c>
      <c r="AW34" s="45">
        <v>120</v>
      </c>
      <c r="AX34" s="29">
        <f t="shared" si="64"/>
        <v>0.58333333333333337</v>
      </c>
      <c r="AY34" s="45">
        <v>98.25</v>
      </c>
      <c r="AZ34" s="29">
        <f t="shared" si="65"/>
        <v>0.71246819338422396</v>
      </c>
      <c r="BA34" s="45"/>
      <c r="BB34" s="29" t="str">
        <f t="shared" si="66"/>
        <v/>
      </c>
      <c r="BC34" s="45">
        <v>85</v>
      </c>
      <c r="BD34" s="29">
        <f t="shared" si="67"/>
        <v>0.82352941176470584</v>
      </c>
      <c r="BE34" s="45">
        <v>95.2</v>
      </c>
      <c r="BF34" s="29">
        <f t="shared" si="68"/>
        <v>0.73529411764705876</v>
      </c>
      <c r="BG34" s="45"/>
      <c r="BH34" s="29" t="str">
        <f t="shared" si="69"/>
        <v/>
      </c>
      <c r="BI34" s="45"/>
      <c r="BJ34" s="29" t="str">
        <f t="shared" si="70"/>
        <v/>
      </c>
      <c r="BK34" s="45"/>
      <c r="BL34" s="29" t="str">
        <f t="shared" si="71"/>
        <v/>
      </c>
      <c r="BM34" s="45">
        <v>133</v>
      </c>
      <c r="BN34" s="29">
        <f t="shared" si="72"/>
        <v>0.52631578947368418</v>
      </c>
      <c r="BO34" s="45">
        <v>119</v>
      </c>
      <c r="BP34" s="29">
        <f t="shared" si="73"/>
        <v>0.58823529411764708</v>
      </c>
      <c r="BQ34" s="45"/>
      <c r="BR34" s="29" t="str">
        <f t="shared" si="74"/>
        <v/>
      </c>
      <c r="BS34" s="45"/>
      <c r="BT34" s="29" t="str">
        <f t="shared" si="75"/>
        <v/>
      </c>
      <c r="BU34" s="45">
        <v>120</v>
      </c>
      <c r="BV34" s="29">
        <f t="shared" si="76"/>
        <v>0.58333333333333337</v>
      </c>
      <c r="BW34" s="45">
        <v>100</v>
      </c>
      <c r="BX34" s="29">
        <f t="shared" si="77"/>
        <v>0.7</v>
      </c>
      <c r="BY34" s="45">
        <v>83</v>
      </c>
      <c r="BZ34" s="29">
        <f t="shared" si="78"/>
        <v>0.84337349397590367</v>
      </c>
      <c r="CA34" s="45">
        <v>75</v>
      </c>
      <c r="CB34" s="29">
        <f t="shared" si="79"/>
        <v>0.93333333333333335</v>
      </c>
      <c r="CC34" s="45">
        <v>75</v>
      </c>
      <c r="CD34" s="29">
        <f t="shared" si="80"/>
        <v>0.93333333333333335</v>
      </c>
      <c r="CE34" s="45"/>
      <c r="CF34" s="29" t="str">
        <f t="shared" si="81"/>
        <v/>
      </c>
    </row>
    <row r="35" spans="1:84" s="36" customFormat="1" x14ac:dyDescent="0.25">
      <c r="A35" s="25">
        <v>2.6</v>
      </c>
      <c r="B35" s="26" t="s">
        <v>28</v>
      </c>
      <c r="C35" s="27" t="s">
        <v>34</v>
      </c>
      <c r="D35" s="28">
        <f t="shared" si="86"/>
        <v>100</v>
      </c>
      <c r="E35" s="45"/>
      <c r="F35" s="29" t="str">
        <f t="shared" ref="F35:N35" si="89">IF(E35=0,"",$D35/E35)</f>
        <v/>
      </c>
      <c r="G35" s="45">
        <v>147</v>
      </c>
      <c r="H35" s="29">
        <f t="shared" si="89"/>
        <v>0.68027210884353739</v>
      </c>
      <c r="I35" s="45">
        <v>100</v>
      </c>
      <c r="J35" s="29">
        <f t="shared" si="89"/>
        <v>1</v>
      </c>
      <c r="K35" s="45">
        <v>123.75</v>
      </c>
      <c r="L35" s="29">
        <f t="shared" si="89"/>
        <v>0.80808080808080807</v>
      </c>
      <c r="M35" s="45">
        <v>195</v>
      </c>
      <c r="N35" s="29">
        <f t="shared" si="89"/>
        <v>0.51282051282051277</v>
      </c>
      <c r="O35" s="45">
        <v>105</v>
      </c>
      <c r="P35" s="29">
        <f t="shared" si="83"/>
        <v>0.95238095238095233</v>
      </c>
      <c r="Q35" s="45"/>
      <c r="R35" s="29" t="str">
        <f t="shared" si="48"/>
        <v/>
      </c>
      <c r="S35" s="45">
        <v>110</v>
      </c>
      <c r="T35" s="29">
        <f t="shared" si="49"/>
        <v>0.90909090909090906</v>
      </c>
      <c r="U35" s="45"/>
      <c r="V35" s="29" t="str">
        <f t="shared" si="50"/>
        <v/>
      </c>
      <c r="W35" s="45">
        <v>202.5</v>
      </c>
      <c r="X35" s="29">
        <f t="shared" si="51"/>
        <v>0.49382716049382713</v>
      </c>
      <c r="Y35" s="45"/>
      <c r="Z35" s="29" t="str">
        <f t="shared" si="52"/>
        <v/>
      </c>
      <c r="AA35" s="45"/>
      <c r="AB35" s="29" t="str">
        <f t="shared" si="53"/>
        <v/>
      </c>
      <c r="AC35" s="45">
        <v>192.8</v>
      </c>
      <c r="AD35" s="29">
        <f t="shared" si="54"/>
        <v>0.51867219917012441</v>
      </c>
      <c r="AE35" s="45">
        <v>120</v>
      </c>
      <c r="AF35" s="29">
        <f t="shared" si="55"/>
        <v>0.83333333333333337</v>
      </c>
      <c r="AG35" s="45">
        <v>135</v>
      </c>
      <c r="AH35" s="29">
        <f t="shared" si="56"/>
        <v>0.7407407407407407</v>
      </c>
      <c r="AI35" s="45"/>
      <c r="AJ35" s="29" t="str">
        <f t="shared" si="57"/>
        <v/>
      </c>
      <c r="AK35" s="45">
        <v>120</v>
      </c>
      <c r="AL35" s="29">
        <f t="shared" si="58"/>
        <v>0.83333333333333337</v>
      </c>
      <c r="AM35" s="45">
        <v>145</v>
      </c>
      <c r="AN35" s="29">
        <f t="shared" si="59"/>
        <v>0.68965517241379315</v>
      </c>
      <c r="AO35" s="45">
        <v>125</v>
      </c>
      <c r="AP35" s="29">
        <f t="shared" si="60"/>
        <v>0.8</v>
      </c>
      <c r="AQ35" s="45"/>
      <c r="AR35" s="29" t="str">
        <f t="shared" si="61"/>
        <v/>
      </c>
      <c r="AS35" s="45"/>
      <c r="AT35" s="29" t="str">
        <f t="shared" si="62"/>
        <v/>
      </c>
      <c r="AU35" s="45">
        <v>127.5</v>
      </c>
      <c r="AV35" s="29">
        <f t="shared" si="63"/>
        <v>0.78431372549019607</v>
      </c>
      <c r="AW35" s="45">
        <v>160</v>
      </c>
      <c r="AX35" s="29">
        <f t="shared" si="64"/>
        <v>0.625</v>
      </c>
      <c r="AY35" s="45">
        <v>140.75</v>
      </c>
      <c r="AZ35" s="29">
        <f t="shared" si="65"/>
        <v>0.71047957371225579</v>
      </c>
      <c r="BA35" s="45"/>
      <c r="BB35" s="29" t="str">
        <f t="shared" si="66"/>
        <v/>
      </c>
      <c r="BC35" s="45">
        <v>127.5</v>
      </c>
      <c r="BD35" s="29">
        <f t="shared" si="67"/>
        <v>0.78431372549019607</v>
      </c>
      <c r="BE35" s="45">
        <v>123.75</v>
      </c>
      <c r="BF35" s="29">
        <f t="shared" si="68"/>
        <v>0.80808080808080807</v>
      </c>
      <c r="BG35" s="45"/>
      <c r="BH35" s="29" t="str">
        <f t="shared" si="69"/>
        <v/>
      </c>
      <c r="BI35" s="45"/>
      <c r="BJ35" s="29" t="str">
        <f t="shared" si="70"/>
        <v/>
      </c>
      <c r="BK35" s="45"/>
      <c r="BL35" s="29" t="str">
        <f t="shared" si="71"/>
        <v/>
      </c>
      <c r="BM35" s="45">
        <v>199.5</v>
      </c>
      <c r="BN35" s="29">
        <f t="shared" si="72"/>
        <v>0.50125313283208017</v>
      </c>
      <c r="BO35" s="45">
        <v>172</v>
      </c>
      <c r="BP35" s="29">
        <f t="shared" si="73"/>
        <v>0.58139534883720934</v>
      </c>
      <c r="BQ35" s="45"/>
      <c r="BR35" s="29" t="str">
        <f t="shared" si="74"/>
        <v/>
      </c>
      <c r="BS35" s="45"/>
      <c r="BT35" s="29" t="str">
        <f t="shared" si="75"/>
        <v/>
      </c>
      <c r="BU35" s="45">
        <v>138</v>
      </c>
      <c r="BV35" s="29">
        <f t="shared" si="76"/>
        <v>0.72463768115942029</v>
      </c>
      <c r="BW35" s="45">
        <v>150</v>
      </c>
      <c r="BX35" s="29">
        <f t="shared" si="77"/>
        <v>0.66666666666666663</v>
      </c>
      <c r="BY35" s="45">
        <v>114</v>
      </c>
      <c r="BZ35" s="29">
        <f t="shared" si="78"/>
        <v>0.8771929824561403</v>
      </c>
      <c r="CA35" s="45">
        <v>112</v>
      </c>
      <c r="CB35" s="29">
        <f t="shared" si="79"/>
        <v>0.8928571428571429</v>
      </c>
      <c r="CC35" s="45">
        <v>112</v>
      </c>
      <c r="CD35" s="29">
        <f t="shared" si="80"/>
        <v>0.8928571428571429</v>
      </c>
      <c r="CE35" s="45"/>
      <c r="CF35" s="29" t="str">
        <f t="shared" si="81"/>
        <v/>
      </c>
    </row>
    <row r="36" spans="1:84" s="36" customFormat="1" x14ac:dyDescent="0.25">
      <c r="A36" s="25">
        <v>2.7</v>
      </c>
      <c r="B36" s="26" t="s">
        <v>29</v>
      </c>
      <c r="C36" s="27" t="s">
        <v>34</v>
      </c>
      <c r="D36" s="28">
        <f t="shared" si="86"/>
        <v>100</v>
      </c>
      <c r="E36" s="45"/>
      <c r="F36" s="29" t="str">
        <f t="shared" ref="F36:N36" si="90">IF(E36=0,"",$D36/E36)</f>
        <v/>
      </c>
      <c r="G36" s="45">
        <v>196</v>
      </c>
      <c r="H36" s="29">
        <f t="shared" si="90"/>
        <v>0.51020408163265307</v>
      </c>
      <c r="I36" s="45">
        <v>100</v>
      </c>
      <c r="J36" s="29">
        <f t="shared" si="90"/>
        <v>1</v>
      </c>
      <c r="K36" s="45">
        <v>123.75</v>
      </c>
      <c r="L36" s="29">
        <f t="shared" si="90"/>
        <v>0.80808080808080807</v>
      </c>
      <c r="M36" s="45">
        <v>260</v>
      </c>
      <c r="N36" s="29">
        <f t="shared" si="90"/>
        <v>0.38461538461538464</v>
      </c>
      <c r="O36" s="45">
        <v>140</v>
      </c>
      <c r="P36" s="29">
        <f t="shared" si="83"/>
        <v>0.7142857142857143</v>
      </c>
      <c r="Q36" s="45"/>
      <c r="R36" s="29" t="str">
        <f t="shared" si="48"/>
        <v/>
      </c>
      <c r="S36" s="45">
        <v>130</v>
      </c>
      <c r="T36" s="29">
        <f t="shared" si="49"/>
        <v>0.76923076923076927</v>
      </c>
      <c r="U36" s="45"/>
      <c r="V36" s="29" t="str">
        <f t="shared" si="50"/>
        <v/>
      </c>
      <c r="W36" s="45">
        <v>270</v>
      </c>
      <c r="X36" s="29">
        <f t="shared" si="51"/>
        <v>0.37037037037037035</v>
      </c>
      <c r="Y36" s="45"/>
      <c r="Z36" s="29" t="str">
        <f t="shared" si="52"/>
        <v/>
      </c>
      <c r="AA36" s="45"/>
      <c r="AB36" s="29" t="str">
        <f t="shared" si="53"/>
        <v/>
      </c>
      <c r="AC36" s="45">
        <v>192.8</v>
      </c>
      <c r="AD36" s="29">
        <f t="shared" si="54"/>
        <v>0.51867219917012441</v>
      </c>
      <c r="AE36" s="45">
        <v>120</v>
      </c>
      <c r="AF36" s="29">
        <f t="shared" si="55"/>
        <v>0.83333333333333337</v>
      </c>
      <c r="AG36" s="45">
        <v>180</v>
      </c>
      <c r="AH36" s="29">
        <f t="shared" si="56"/>
        <v>0.55555555555555558</v>
      </c>
      <c r="AI36" s="45"/>
      <c r="AJ36" s="29" t="str">
        <f t="shared" si="57"/>
        <v/>
      </c>
      <c r="AK36" s="45">
        <v>120</v>
      </c>
      <c r="AL36" s="29">
        <f t="shared" si="58"/>
        <v>0.83333333333333337</v>
      </c>
      <c r="AM36" s="45">
        <v>145</v>
      </c>
      <c r="AN36" s="29">
        <f t="shared" si="59"/>
        <v>0.68965517241379315</v>
      </c>
      <c r="AO36" s="45">
        <v>170</v>
      </c>
      <c r="AP36" s="29">
        <f t="shared" si="60"/>
        <v>0.58823529411764708</v>
      </c>
      <c r="AQ36" s="45"/>
      <c r="AR36" s="29" t="str">
        <f t="shared" si="61"/>
        <v/>
      </c>
      <c r="AS36" s="45"/>
      <c r="AT36" s="29" t="str">
        <f t="shared" si="62"/>
        <v/>
      </c>
      <c r="AU36" s="45">
        <v>127.5</v>
      </c>
      <c r="AV36" s="29">
        <f t="shared" si="63"/>
        <v>0.78431372549019607</v>
      </c>
      <c r="AW36" s="45">
        <v>200</v>
      </c>
      <c r="AX36" s="29">
        <f t="shared" si="64"/>
        <v>0.5</v>
      </c>
      <c r="AY36" s="45">
        <v>140.75</v>
      </c>
      <c r="AZ36" s="29">
        <f t="shared" si="65"/>
        <v>0.71047957371225579</v>
      </c>
      <c r="BA36" s="45"/>
      <c r="BB36" s="29" t="str">
        <f t="shared" si="66"/>
        <v/>
      </c>
      <c r="BC36" s="45"/>
      <c r="BD36" s="29" t="str">
        <f t="shared" si="67"/>
        <v/>
      </c>
      <c r="BE36" s="45">
        <v>160</v>
      </c>
      <c r="BF36" s="29">
        <f t="shared" si="68"/>
        <v>0.625</v>
      </c>
      <c r="BG36" s="45"/>
      <c r="BH36" s="29" t="str">
        <f t="shared" si="69"/>
        <v/>
      </c>
      <c r="BI36" s="45"/>
      <c r="BJ36" s="29" t="str">
        <f t="shared" si="70"/>
        <v/>
      </c>
      <c r="BK36" s="45"/>
      <c r="BL36" s="29" t="str">
        <f t="shared" si="71"/>
        <v/>
      </c>
      <c r="BM36" s="45">
        <v>266</v>
      </c>
      <c r="BN36" s="29">
        <f t="shared" si="72"/>
        <v>0.37593984962406013</v>
      </c>
      <c r="BO36" s="45">
        <v>238</v>
      </c>
      <c r="BP36" s="29">
        <f t="shared" si="73"/>
        <v>0.42016806722689076</v>
      </c>
      <c r="BQ36" s="45"/>
      <c r="BR36" s="29" t="str">
        <f t="shared" si="74"/>
        <v/>
      </c>
      <c r="BS36" s="45"/>
      <c r="BT36" s="29" t="str">
        <f t="shared" si="75"/>
        <v/>
      </c>
      <c r="BU36" s="45">
        <v>150</v>
      </c>
      <c r="BV36" s="29">
        <f t="shared" si="76"/>
        <v>0.66666666666666663</v>
      </c>
      <c r="BW36" s="45">
        <v>225</v>
      </c>
      <c r="BX36" s="29">
        <f t="shared" si="77"/>
        <v>0.44444444444444442</v>
      </c>
      <c r="BY36" s="45">
        <v>142</v>
      </c>
      <c r="BZ36" s="29">
        <f t="shared" si="78"/>
        <v>0.70422535211267601</v>
      </c>
      <c r="CA36" s="45">
        <v>150</v>
      </c>
      <c r="CB36" s="29">
        <f t="shared" si="79"/>
        <v>0.66666666666666663</v>
      </c>
      <c r="CC36" s="45">
        <v>112</v>
      </c>
      <c r="CD36" s="29">
        <f t="shared" si="80"/>
        <v>0.8928571428571429</v>
      </c>
      <c r="CE36" s="45"/>
      <c r="CF36" s="29" t="str">
        <f t="shared" si="81"/>
        <v/>
      </c>
    </row>
    <row r="37" spans="1:84" s="36" customFormat="1" x14ac:dyDescent="0.25">
      <c r="A37" s="25">
        <v>2.8</v>
      </c>
      <c r="B37" s="26" t="s">
        <v>32</v>
      </c>
      <c r="C37" s="27" t="s">
        <v>35</v>
      </c>
      <c r="D37" s="28">
        <f t="shared" si="86"/>
        <v>15</v>
      </c>
      <c r="E37" s="45"/>
      <c r="F37" s="29" t="str">
        <f t="shared" ref="F37:N38" si="91">IF(E37=0,"",$D37/E37)</f>
        <v/>
      </c>
      <c r="G37" s="45">
        <v>45</v>
      </c>
      <c r="H37" s="29">
        <f t="shared" si="91"/>
        <v>0.33333333333333331</v>
      </c>
      <c r="I37" s="45">
        <v>40</v>
      </c>
      <c r="J37" s="29">
        <f t="shared" si="91"/>
        <v>0.375</v>
      </c>
      <c r="K37" s="45"/>
      <c r="L37" s="29" t="str">
        <f t="shared" si="91"/>
        <v/>
      </c>
      <c r="M37" s="45">
        <v>15</v>
      </c>
      <c r="N37" s="29">
        <f t="shared" si="91"/>
        <v>1</v>
      </c>
      <c r="O37" s="45"/>
      <c r="P37" s="29" t="str">
        <f t="shared" si="83"/>
        <v/>
      </c>
      <c r="Q37" s="45"/>
      <c r="R37" s="29" t="str">
        <f t="shared" si="48"/>
        <v/>
      </c>
      <c r="S37" s="45"/>
      <c r="T37" s="29" t="str">
        <f t="shared" si="49"/>
        <v/>
      </c>
      <c r="U37" s="45"/>
      <c r="V37" s="29" t="str">
        <f t="shared" si="50"/>
        <v/>
      </c>
      <c r="W37" s="45">
        <v>50</v>
      </c>
      <c r="X37" s="29">
        <f t="shared" si="51"/>
        <v>0.3</v>
      </c>
      <c r="Y37" s="45"/>
      <c r="Z37" s="29" t="str">
        <f t="shared" si="52"/>
        <v/>
      </c>
      <c r="AA37" s="45"/>
      <c r="AB37" s="29" t="str">
        <f t="shared" si="53"/>
        <v/>
      </c>
      <c r="AC37" s="45">
        <v>90</v>
      </c>
      <c r="AD37" s="29">
        <f t="shared" si="54"/>
        <v>0.16666666666666666</v>
      </c>
      <c r="AE37" s="45"/>
      <c r="AF37" s="29" t="str">
        <f t="shared" si="55"/>
        <v/>
      </c>
      <c r="AG37" s="45"/>
      <c r="AH37" s="29" t="str">
        <f t="shared" si="56"/>
        <v/>
      </c>
      <c r="AI37" s="45"/>
      <c r="AJ37" s="29" t="str">
        <f t="shared" si="57"/>
        <v/>
      </c>
      <c r="AK37" s="45"/>
      <c r="AL37" s="29" t="str">
        <f t="shared" si="58"/>
        <v/>
      </c>
      <c r="AM37" s="45"/>
      <c r="AN37" s="29" t="str">
        <f t="shared" si="59"/>
        <v/>
      </c>
      <c r="AO37" s="45"/>
      <c r="AP37" s="29" t="str">
        <f t="shared" si="60"/>
        <v/>
      </c>
      <c r="AQ37" s="45"/>
      <c r="AR37" s="29" t="str">
        <f t="shared" si="61"/>
        <v/>
      </c>
      <c r="AS37" s="45"/>
      <c r="AT37" s="29" t="str">
        <f t="shared" si="62"/>
        <v/>
      </c>
      <c r="AU37" s="45">
        <v>35</v>
      </c>
      <c r="AV37" s="29">
        <f t="shared" si="63"/>
        <v>0.42857142857142855</v>
      </c>
      <c r="AW37" s="45"/>
      <c r="AX37" s="29" t="str">
        <f t="shared" si="64"/>
        <v/>
      </c>
      <c r="AY37" s="45">
        <v>30</v>
      </c>
      <c r="AZ37" s="29">
        <f t="shared" si="65"/>
        <v>0.5</v>
      </c>
      <c r="BA37" s="45"/>
      <c r="BB37" s="29" t="str">
        <f t="shared" si="66"/>
        <v/>
      </c>
      <c r="BC37" s="45">
        <v>45</v>
      </c>
      <c r="BD37" s="29">
        <f t="shared" si="67"/>
        <v>0.33333333333333331</v>
      </c>
      <c r="BE37" s="45">
        <v>100</v>
      </c>
      <c r="BF37" s="29">
        <f t="shared" si="68"/>
        <v>0.15</v>
      </c>
      <c r="BG37" s="45"/>
      <c r="BH37" s="29" t="str">
        <f t="shared" si="69"/>
        <v/>
      </c>
      <c r="BI37" s="45"/>
      <c r="BJ37" s="29" t="str">
        <f t="shared" si="70"/>
        <v/>
      </c>
      <c r="BK37" s="45"/>
      <c r="BL37" s="29" t="str">
        <f t="shared" si="71"/>
        <v/>
      </c>
      <c r="BM37" s="45"/>
      <c r="BN37" s="29" t="str">
        <f t="shared" si="72"/>
        <v/>
      </c>
      <c r="BO37" s="45"/>
      <c r="BP37" s="29" t="str">
        <f t="shared" si="73"/>
        <v/>
      </c>
      <c r="BQ37" s="45"/>
      <c r="BR37" s="29" t="str">
        <f t="shared" si="74"/>
        <v/>
      </c>
      <c r="BS37" s="45"/>
      <c r="BT37" s="29" t="str">
        <f t="shared" si="75"/>
        <v/>
      </c>
      <c r="BU37" s="45"/>
      <c r="BV37" s="29" t="str">
        <f t="shared" si="76"/>
        <v/>
      </c>
      <c r="BW37" s="45"/>
      <c r="BX37" s="29" t="str">
        <f t="shared" si="77"/>
        <v/>
      </c>
      <c r="BY37" s="45">
        <v>39</v>
      </c>
      <c r="BZ37" s="29">
        <f t="shared" si="78"/>
        <v>0.38461538461538464</v>
      </c>
      <c r="CA37" s="45"/>
      <c r="CB37" s="29" t="str">
        <f t="shared" si="79"/>
        <v/>
      </c>
      <c r="CC37" s="45">
        <v>38</v>
      </c>
      <c r="CD37" s="29">
        <f t="shared" si="80"/>
        <v>0.39473684210526316</v>
      </c>
      <c r="CE37" s="45"/>
      <c r="CF37" s="29" t="str">
        <f t="shared" si="81"/>
        <v/>
      </c>
    </row>
    <row r="38" spans="1:84" ht="30" x14ac:dyDescent="0.25">
      <c r="A38" s="25">
        <v>2.9</v>
      </c>
      <c r="B38" s="26" t="s">
        <v>208</v>
      </c>
      <c r="C38" s="35" t="s">
        <v>207</v>
      </c>
      <c r="D38" s="120">
        <f t="shared" si="86"/>
        <v>0.06</v>
      </c>
      <c r="E38" s="119"/>
      <c r="F38" s="29" t="str">
        <f t="shared" si="91"/>
        <v/>
      </c>
      <c r="G38" s="119"/>
      <c r="H38" s="29" t="str">
        <f t="shared" si="91"/>
        <v/>
      </c>
      <c r="I38" s="119"/>
      <c r="J38" s="29" t="str">
        <f t="shared" si="91"/>
        <v/>
      </c>
      <c r="K38" s="119"/>
      <c r="L38" s="29" t="str">
        <f t="shared" si="91"/>
        <v/>
      </c>
      <c r="M38" s="119"/>
      <c r="N38" s="29" t="str">
        <f t="shared" si="91"/>
        <v/>
      </c>
      <c r="O38" s="119"/>
      <c r="P38" s="29" t="str">
        <f t="shared" si="83"/>
        <v/>
      </c>
      <c r="Q38" s="119"/>
      <c r="R38" s="29" t="str">
        <f t="shared" si="48"/>
        <v/>
      </c>
      <c r="S38" s="119">
        <v>0.1</v>
      </c>
      <c r="T38" s="29">
        <f t="shared" si="49"/>
        <v>0.6</v>
      </c>
      <c r="U38" s="119"/>
      <c r="V38" s="29" t="str">
        <f t="shared" si="50"/>
        <v/>
      </c>
      <c r="W38" s="119">
        <v>0.08</v>
      </c>
      <c r="X38" s="29">
        <f t="shared" si="51"/>
        <v>0.75</v>
      </c>
      <c r="Y38" s="119"/>
      <c r="Z38" s="29" t="str">
        <f t="shared" si="52"/>
        <v/>
      </c>
      <c r="AA38" s="119"/>
      <c r="AB38" s="29" t="str">
        <f t="shared" si="53"/>
        <v/>
      </c>
      <c r="AC38" s="119">
        <v>0.15</v>
      </c>
      <c r="AD38" s="29">
        <f t="shared" si="54"/>
        <v>0.4</v>
      </c>
      <c r="AE38" s="119">
        <v>0.11</v>
      </c>
      <c r="AF38" s="29">
        <f t="shared" si="55"/>
        <v>0.54545454545454541</v>
      </c>
      <c r="AG38" s="119"/>
      <c r="AH38" s="29" t="str">
        <f t="shared" si="56"/>
        <v/>
      </c>
      <c r="AI38" s="119"/>
      <c r="AJ38" s="29" t="str">
        <f t="shared" si="57"/>
        <v/>
      </c>
      <c r="AK38" s="119">
        <v>0.09</v>
      </c>
      <c r="AL38" s="29">
        <f t="shared" si="58"/>
        <v>0.66666666666666663</v>
      </c>
      <c r="AM38" s="119"/>
      <c r="AN38" s="29" t="str">
        <f t="shared" si="59"/>
        <v/>
      </c>
      <c r="AO38" s="119">
        <v>0.09</v>
      </c>
      <c r="AP38" s="29">
        <f t="shared" si="60"/>
        <v>0.66666666666666663</v>
      </c>
      <c r="AQ38" s="119"/>
      <c r="AR38" s="29" t="str">
        <f t="shared" si="61"/>
        <v/>
      </c>
      <c r="AS38" s="119"/>
      <c r="AT38" s="29" t="str">
        <f t="shared" si="62"/>
        <v/>
      </c>
      <c r="AU38" s="119"/>
      <c r="AV38" s="29" t="str">
        <f t="shared" si="63"/>
        <v/>
      </c>
      <c r="AW38" s="119">
        <v>0.2</v>
      </c>
      <c r="AX38" s="29">
        <f t="shared" si="64"/>
        <v>0.3</v>
      </c>
      <c r="AY38" s="119"/>
      <c r="AZ38" s="29" t="str">
        <f t="shared" si="65"/>
        <v/>
      </c>
      <c r="BA38" s="119"/>
      <c r="BB38" s="29" t="str">
        <f t="shared" si="66"/>
        <v/>
      </c>
      <c r="BC38" s="119"/>
      <c r="BD38" s="29" t="str">
        <f t="shared" si="67"/>
        <v/>
      </c>
      <c r="BE38" s="119">
        <v>0.08</v>
      </c>
      <c r="BF38" s="29">
        <f t="shared" si="68"/>
        <v>0.75</v>
      </c>
      <c r="BG38" s="119"/>
      <c r="BH38" s="29" t="str">
        <f t="shared" si="69"/>
        <v/>
      </c>
      <c r="BI38" s="119"/>
      <c r="BJ38" s="29" t="str">
        <f t="shared" si="70"/>
        <v/>
      </c>
      <c r="BK38" s="119"/>
      <c r="BL38" s="29" t="str">
        <f t="shared" si="71"/>
        <v/>
      </c>
      <c r="BM38" s="119"/>
      <c r="BN38" s="29" t="str">
        <f t="shared" si="72"/>
        <v/>
      </c>
      <c r="BO38" s="119">
        <v>7.0000000000000007E-2</v>
      </c>
      <c r="BP38" s="29">
        <f t="shared" si="73"/>
        <v>0.85714285714285698</v>
      </c>
      <c r="BQ38" s="119"/>
      <c r="BR38" s="29" t="str">
        <f t="shared" si="74"/>
        <v/>
      </c>
      <c r="BS38" s="119"/>
      <c r="BT38" s="29" t="str">
        <f t="shared" si="75"/>
        <v/>
      </c>
      <c r="BU38" s="119">
        <v>0.2</v>
      </c>
      <c r="BV38" s="29">
        <f t="shared" si="76"/>
        <v>0.3</v>
      </c>
      <c r="BW38" s="119">
        <v>0.15</v>
      </c>
      <c r="BX38" s="29">
        <f t="shared" si="77"/>
        <v>0.4</v>
      </c>
      <c r="BY38" s="119">
        <v>0.1</v>
      </c>
      <c r="BZ38" s="29">
        <f t="shared" si="78"/>
        <v>0.6</v>
      </c>
      <c r="CA38" s="119">
        <v>0.06</v>
      </c>
      <c r="CB38" s="29">
        <f t="shared" si="79"/>
        <v>1</v>
      </c>
      <c r="CC38" s="119"/>
      <c r="CD38" s="29" t="str">
        <f t="shared" si="80"/>
        <v/>
      </c>
      <c r="CE38" s="119"/>
      <c r="CF38" s="29" t="str">
        <f t="shared" si="81"/>
        <v/>
      </c>
    </row>
    <row r="39" spans="1:84" s="36" customFormat="1" ht="60" x14ac:dyDescent="0.25">
      <c r="A39" s="25" t="s">
        <v>387</v>
      </c>
      <c r="B39" s="26" t="s">
        <v>33</v>
      </c>
      <c r="C39" s="35" t="s">
        <v>36</v>
      </c>
      <c r="D39" s="120">
        <f t="shared" si="86"/>
        <v>0.1</v>
      </c>
      <c r="E39" s="121"/>
      <c r="F39" s="29" t="str">
        <f t="shared" ref="F39:N39" si="92">IF(E39=0,"",$D39/E39)</f>
        <v/>
      </c>
      <c r="G39" s="147">
        <v>0.25</v>
      </c>
      <c r="H39" s="29">
        <f t="shared" si="92"/>
        <v>0.4</v>
      </c>
      <c r="I39" s="121">
        <v>0.16</v>
      </c>
      <c r="J39" s="29">
        <f t="shared" si="92"/>
        <v>0.625</v>
      </c>
      <c r="K39" s="121">
        <v>0.2</v>
      </c>
      <c r="L39" s="29">
        <f t="shared" si="92"/>
        <v>0.5</v>
      </c>
      <c r="M39" s="121">
        <v>0.28749999999999998</v>
      </c>
      <c r="N39" s="29">
        <f t="shared" si="92"/>
        <v>0.34782608695652178</v>
      </c>
      <c r="O39" s="121">
        <v>0.2</v>
      </c>
      <c r="P39" s="29">
        <f t="shared" si="83"/>
        <v>0.5</v>
      </c>
      <c r="Q39" s="121"/>
      <c r="R39" s="29" t="str">
        <f t="shared" si="48"/>
        <v/>
      </c>
      <c r="S39" s="121">
        <v>0.2</v>
      </c>
      <c r="T39" s="29">
        <f t="shared" si="49"/>
        <v>0.5</v>
      </c>
      <c r="U39" s="121"/>
      <c r="V39" s="29" t="str">
        <f t="shared" si="50"/>
        <v/>
      </c>
      <c r="W39" s="121">
        <v>0.43</v>
      </c>
      <c r="X39" s="29">
        <f t="shared" si="51"/>
        <v>0.23255813953488375</v>
      </c>
      <c r="Y39" s="121"/>
      <c r="Z39" s="29" t="str">
        <f t="shared" si="52"/>
        <v/>
      </c>
      <c r="AA39" s="121"/>
      <c r="AB39" s="29" t="str">
        <f t="shared" si="53"/>
        <v/>
      </c>
      <c r="AC39" s="121">
        <v>0.6</v>
      </c>
      <c r="AD39" s="29">
        <f t="shared" si="54"/>
        <v>0.16666666666666669</v>
      </c>
      <c r="AE39" s="121">
        <v>0.3</v>
      </c>
      <c r="AF39" s="29">
        <f t="shared" si="55"/>
        <v>0.33333333333333337</v>
      </c>
      <c r="AG39" s="121">
        <v>0.25</v>
      </c>
      <c r="AH39" s="29">
        <f t="shared" si="56"/>
        <v>0.4</v>
      </c>
      <c r="AI39" s="121"/>
      <c r="AJ39" s="29" t="str">
        <f t="shared" si="57"/>
        <v/>
      </c>
      <c r="AK39" s="121">
        <v>0.45</v>
      </c>
      <c r="AL39" s="29">
        <f t="shared" si="58"/>
        <v>0.22222222222222224</v>
      </c>
      <c r="AM39" s="121">
        <v>0.3</v>
      </c>
      <c r="AN39" s="29">
        <f t="shared" si="59"/>
        <v>0.33333333333333337</v>
      </c>
      <c r="AO39" s="121">
        <v>0.47</v>
      </c>
      <c r="AP39" s="29">
        <f t="shared" si="60"/>
        <v>0.21276595744680854</v>
      </c>
      <c r="AQ39" s="121"/>
      <c r="AR39" s="29" t="str">
        <f t="shared" si="61"/>
        <v/>
      </c>
      <c r="AS39" s="121"/>
      <c r="AT39" s="29" t="str">
        <f t="shared" si="62"/>
        <v/>
      </c>
      <c r="AU39" s="121">
        <v>0.1</v>
      </c>
      <c r="AV39" s="29">
        <f t="shared" si="63"/>
        <v>1</v>
      </c>
      <c r="AW39" s="121">
        <v>0.5</v>
      </c>
      <c r="AX39" s="29">
        <f t="shared" si="64"/>
        <v>0.2</v>
      </c>
      <c r="AY39" s="121">
        <v>0.26</v>
      </c>
      <c r="AZ39" s="29">
        <f t="shared" si="65"/>
        <v>0.38461538461538464</v>
      </c>
      <c r="BA39" s="121"/>
      <c r="BB39" s="29" t="str">
        <f t="shared" si="66"/>
        <v/>
      </c>
      <c r="BC39" s="121">
        <v>0.2</v>
      </c>
      <c r="BD39" s="29">
        <f t="shared" si="67"/>
        <v>0.5</v>
      </c>
      <c r="BE39" s="121">
        <v>0.36</v>
      </c>
      <c r="BF39" s="29">
        <f t="shared" si="68"/>
        <v>0.27777777777777779</v>
      </c>
      <c r="BG39" s="121"/>
      <c r="BH39" s="29" t="str">
        <f t="shared" si="69"/>
        <v/>
      </c>
      <c r="BI39" s="121"/>
      <c r="BJ39" s="29" t="str">
        <f t="shared" si="70"/>
        <v/>
      </c>
      <c r="BK39" s="121"/>
      <c r="BL39" s="29" t="str">
        <f t="shared" si="71"/>
        <v/>
      </c>
      <c r="BM39" s="121">
        <v>0.3</v>
      </c>
      <c r="BN39" s="29">
        <f t="shared" si="72"/>
        <v>0.33333333333333337</v>
      </c>
      <c r="BO39" s="121">
        <v>0.39</v>
      </c>
      <c r="BP39" s="29">
        <f t="shared" si="73"/>
        <v>0.25641025641025644</v>
      </c>
      <c r="BQ39" s="121"/>
      <c r="BR39" s="29" t="str">
        <f t="shared" si="74"/>
        <v/>
      </c>
      <c r="BS39" s="121"/>
      <c r="BT39" s="29" t="str">
        <f t="shared" si="75"/>
        <v/>
      </c>
      <c r="BU39" s="121">
        <v>0.15</v>
      </c>
      <c r="BV39" s="29">
        <f t="shared" si="76"/>
        <v>0.66666666666666674</v>
      </c>
      <c r="BW39" s="121">
        <v>0.15</v>
      </c>
      <c r="BX39" s="29">
        <f t="shared" si="77"/>
        <v>0.66666666666666674</v>
      </c>
      <c r="BY39" s="121">
        <v>0.2</v>
      </c>
      <c r="BZ39" s="29">
        <f t="shared" si="78"/>
        <v>0.5</v>
      </c>
      <c r="CA39" s="121">
        <v>0.2</v>
      </c>
      <c r="CB39" s="29">
        <f t="shared" si="79"/>
        <v>0.5</v>
      </c>
      <c r="CC39" s="121">
        <v>0.2</v>
      </c>
      <c r="CD39" s="29">
        <f t="shared" si="80"/>
        <v>0.5</v>
      </c>
      <c r="CE39" s="121"/>
      <c r="CF39" s="29" t="str">
        <f t="shared" si="81"/>
        <v/>
      </c>
    </row>
    <row r="40" spans="1:84" s="36" customFormat="1" ht="30" x14ac:dyDescent="0.25">
      <c r="A40" s="11" t="s">
        <v>14</v>
      </c>
      <c r="B40" s="12" t="s">
        <v>15</v>
      </c>
      <c r="C40" s="12" t="s">
        <v>16</v>
      </c>
      <c r="D40" s="12" t="s">
        <v>17</v>
      </c>
      <c r="E40" s="13" t="s">
        <v>18</v>
      </c>
      <c r="F40" s="14" t="s">
        <v>163</v>
      </c>
      <c r="G40" s="13" t="s">
        <v>19</v>
      </c>
      <c r="H40" s="14" t="s">
        <v>163</v>
      </c>
      <c r="I40" s="13" t="s">
        <v>20</v>
      </c>
      <c r="J40" s="14" t="s">
        <v>163</v>
      </c>
      <c r="K40" s="13" t="s">
        <v>21</v>
      </c>
      <c r="L40" s="14" t="s">
        <v>163</v>
      </c>
      <c r="M40" s="13" t="s">
        <v>22</v>
      </c>
      <c r="N40" s="14" t="s">
        <v>163</v>
      </c>
      <c r="O40" s="13" t="s">
        <v>23</v>
      </c>
      <c r="P40" s="14" t="s">
        <v>24</v>
      </c>
      <c r="Q40" s="13" t="s">
        <v>50</v>
      </c>
      <c r="R40" s="14" t="s">
        <v>163</v>
      </c>
      <c r="S40" s="13" t="s">
        <v>52</v>
      </c>
      <c r="T40" s="14" t="s">
        <v>163</v>
      </c>
      <c r="U40" s="13" t="s">
        <v>54</v>
      </c>
      <c r="V40" s="14" t="s">
        <v>163</v>
      </c>
      <c r="W40" s="13" t="s">
        <v>56</v>
      </c>
      <c r="X40" s="14" t="s">
        <v>163</v>
      </c>
      <c r="Y40" s="13" t="s">
        <v>58</v>
      </c>
      <c r="Z40" s="14" t="s">
        <v>163</v>
      </c>
      <c r="AA40" s="13" t="s">
        <v>60</v>
      </c>
      <c r="AB40" s="14" t="s">
        <v>163</v>
      </c>
      <c r="AC40" s="13" t="s">
        <v>76</v>
      </c>
      <c r="AD40" s="14" t="s">
        <v>163</v>
      </c>
      <c r="AE40" s="13" t="s">
        <v>78</v>
      </c>
      <c r="AF40" s="14" t="s">
        <v>163</v>
      </c>
      <c r="AG40" s="13" t="s">
        <v>80</v>
      </c>
      <c r="AH40" s="14" t="s">
        <v>163</v>
      </c>
      <c r="AI40" s="13" t="s">
        <v>82</v>
      </c>
      <c r="AJ40" s="14" t="s">
        <v>163</v>
      </c>
      <c r="AK40" s="13" t="s">
        <v>84</v>
      </c>
      <c r="AL40" s="14" t="s">
        <v>163</v>
      </c>
      <c r="AM40" s="13" t="s">
        <v>86</v>
      </c>
      <c r="AN40" s="14" t="s">
        <v>163</v>
      </c>
      <c r="AO40" s="13" t="s">
        <v>88</v>
      </c>
      <c r="AP40" s="14" t="s">
        <v>163</v>
      </c>
      <c r="AQ40" s="13" t="s">
        <v>90</v>
      </c>
      <c r="AR40" s="14" t="s">
        <v>163</v>
      </c>
      <c r="AS40" s="13" t="s">
        <v>92</v>
      </c>
      <c r="AT40" s="14" t="s">
        <v>163</v>
      </c>
      <c r="AU40" s="13" t="s">
        <v>92</v>
      </c>
      <c r="AV40" s="14" t="s">
        <v>163</v>
      </c>
      <c r="AW40" s="13" t="s">
        <v>92</v>
      </c>
      <c r="AX40" s="14" t="s">
        <v>163</v>
      </c>
      <c r="AY40" s="13" t="s">
        <v>92</v>
      </c>
      <c r="AZ40" s="14" t="s">
        <v>163</v>
      </c>
      <c r="BA40" s="13" t="s">
        <v>92</v>
      </c>
      <c r="BB40" s="14" t="s">
        <v>163</v>
      </c>
      <c r="BC40" s="13" t="s">
        <v>92</v>
      </c>
      <c r="BD40" s="14" t="s">
        <v>163</v>
      </c>
      <c r="BE40" s="13" t="s">
        <v>92</v>
      </c>
      <c r="BF40" s="14" t="s">
        <v>163</v>
      </c>
      <c r="BG40" s="13" t="s">
        <v>92</v>
      </c>
      <c r="BH40" s="14" t="s">
        <v>163</v>
      </c>
      <c r="BI40" s="13" t="s">
        <v>92</v>
      </c>
      <c r="BJ40" s="14" t="s">
        <v>163</v>
      </c>
      <c r="BK40" s="13" t="s">
        <v>92</v>
      </c>
      <c r="BL40" s="14" t="s">
        <v>163</v>
      </c>
      <c r="BM40" s="13" t="s">
        <v>92</v>
      </c>
      <c r="BN40" s="14" t="s">
        <v>163</v>
      </c>
      <c r="BO40" s="13" t="s">
        <v>92</v>
      </c>
      <c r="BP40" s="14" t="s">
        <v>163</v>
      </c>
      <c r="BQ40" s="13" t="s">
        <v>92</v>
      </c>
      <c r="BR40" s="14" t="s">
        <v>163</v>
      </c>
      <c r="BS40" s="13" t="s">
        <v>92</v>
      </c>
      <c r="BT40" s="14" t="s">
        <v>163</v>
      </c>
      <c r="BU40" s="13" t="s">
        <v>92</v>
      </c>
      <c r="BV40" s="14" t="s">
        <v>163</v>
      </c>
      <c r="BW40" s="13" t="s">
        <v>92</v>
      </c>
      <c r="BX40" s="14" t="s">
        <v>163</v>
      </c>
      <c r="BY40" s="13" t="s">
        <v>92</v>
      </c>
      <c r="BZ40" s="14" t="s">
        <v>163</v>
      </c>
      <c r="CA40" s="13" t="s">
        <v>92</v>
      </c>
      <c r="CB40" s="14" t="s">
        <v>163</v>
      </c>
      <c r="CC40" s="13" t="s">
        <v>92</v>
      </c>
      <c r="CD40" s="14" t="s">
        <v>163</v>
      </c>
      <c r="CE40" s="13" t="s">
        <v>92</v>
      </c>
      <c r="CF40" s="14" t="s">
        <v>163</v>
      </c>
    </row>
    <row r="41" spans="1:84" s="36" customFormat="1" ht="30" x14ac:dyDescent="0.25">
      <c r="A41" s="16" t="s">
        <v>40</v>
      </c>
      <c r="B41" s="17" t="s">
        <v>68</v>
      </c>
      <c r="C41" s="160" t="s">
        <v>38</v>
      </c>
      <c r="D41" s="161"/>
      <c r="E41" s="18"/>
      <c r="F41" s="19">
        <f>IF(SUM(F44:F54)=0,"",AVERAGE(F44:F54))</f>
        <v>0.650892137920559</v>
      </c>
      <c r="G41" s="18"/>
      <c r="H41" s="19">
        <f>IF(SUM(H44:H54)=0,"",AVERAGE(H44:H54))</f>
        <v>0.45654761904761904</v>
      </c>
      <c r="I41" s="18"/>
      <c r="J41" s="19">
        <f>IF(SUM(J44:J54)=0,"",AVERAGE(J44:J54))</f>
        <v>0.76738202764976959</v>
      </c>
      <c r="K41" s="18"/>
      <c r="L41" s="19">
        <f>IF(SUM(L44:L54)=0,"",AVERAGE(L44:L54))</f>
        <v>0.58696969696969692</v>
      </c>
      <c r="M41" s="18"/>
      <c r="N41" s="19">
        <f>IF(SUM(N44:N54)=0,"",AVERAGE(N44:N54))</f>
        <v>0.34680663941533507</v>
      </c>
      <c r="O41" s="18"/>
      <c r="P41" s="19">
        <f>IF(SUM(P44:P54)=0,"",AVERAGE(P44:P54))</f>
        <v>0.6316666666666666</v>
      </c>
      <c r="Q41" s="18"/>
      <c r="R41" s="19">
        <f>IF(SUM(R44:R54)=0,"",AVERAGE(R44:R54))</f>
        <v>0.39010396361273553</v>
      </c>
      <c r="S41" s="18"/>
      <c r="T41" s="19">
        <f>IF(SUM(T44:T54)=0,"",AVERAGE(T44:T54))</f>
        <v>0.60927624091594679</v>
      </c>
      <c r="U41" s="18"/>
      <c r="V41" s="19">
        <f>IF(SUM(V44:V54)=0,"",AVERAGE(V44:V54))</f>
        <v>0.78099235267656331</v>
      </c>
      <c r="W41" s="18"/>
      <c r="X41" s="19">
        <f>IF(SUM(X44:X54)=0,"",AVERAGE(X44:X54))</f>
        <v>0.38227124183006539</v>
      </c>
      <c r="Y41" s="18"/>
      <c r="Z41" s="19">
        <f>IF(SUM(Z44:Z54)=0,"",AVERAGE(Z44:Z54))</f>
        <v>0.42032288544788543</v>
      </c>
      <c r="AA41" s="18"/>
      <c r="AB41" s="19">
        <f>IF(SUM(AB44:AB54)=0,"",AVERAGE(AB44:AB54))</f>
        <v>0.50127417989417977</v>
      </c>
      <c r="AC41" s="18"/>
      <c r="AD41" s="19">
        <f>IF(SUM(AD44:AD54)=0,"",AVERAGE(AD44:AD54))</f>
        <v>0.34748460838607653</v>
      </c>
      <c r="AE41" s="18"/>
      <c r="AF41" s="19">
        <f>IF(SUM(AF44:AF54)=0,"",AVERAGE(AF44:AF54))</f>
        <v>0.58167015535883937</v>
      </c>
      <c r="AG41" s="18"/>
      <c r="AH41" s="19">
        <f>IF(SUM(AH44:AH54)=0,"",AVERAGE(AH44:AH54))</f>
        <v>0.49268518518518517</v>
      </c>
      <c r="AI41" s="18"/>
      <c r="AJ41" s="19">
        <f>IF(SUM(AJ44:AJ54)=0,"",AVERAGE(AJ44:AJ54))</f>
        <v>0.60674838616771121</v>
      </c>
      <c r="AK41" s="18"/>
      <c r="AL41" s="19">
        <f>IF(SUM(AL44:AL54)=0,"",AVERAGE(AL44:AL54))</f>
        <v>0.57952932098765442</v>
      </c>
      <c r="AM41" s="18"/>
      <c r="AN41" s="19">
        <f>IF(SUM(AN44:AN54)=0,"",AVERAGE(AN44:AN54))</f>
        <v>0.48536639821536604</v>
      </c>
      <c r="AO41" s="18"/>
      <c r="AP41" s="19">
        <f>IF(SUM(AP44:AP54)=0,"",AVERAGE(AP44:AP54))</f>
        <v>0.54483554860241967</v>
      </c>
      <c r="AQ41" s="18"/>
      <c r="AR41" s="19">
        <f>IF(SUM(AR44:AR54)=0,"",AVERAGE(AR44:AR54))</f>
        <v>0.46700876033927763</v>
      </c>
      <c r="AS41" s="18"/>
      <c r="AT41" s="19">
        <f>IF(SUM(AT44:AT54)=0,"",AVERAGE(AT44:AT54))</f>
        <v>0.7395021842355175</v>
      </c>
      <c r="AU41" s="18"/>
      <c r="AV41" s="19">
        <f>IF(SUM(AV44:AV54)=0,"",AVERAGE(AV44:AV54))</f>
        <v>0.63404411764705881</v>
      </c>
      <c r="AW41" s="18"/>
      <c r="AX41" s="19">
        <f>IF(SUM(AX44:AX54)=0,"",AVERAGE(AX44:AX54))</f>
        <v>0.38885964491136904</v>
      </c>
      <c r="AY41" s="18"/>
      <c r="AZ41" s="19">
        <f>IF(SUM(AZ44:AZ54)=0,"",AVERAGE(AZ44:AZ54))</f>
        <v>0.45647671601788731</v>
      </c>
      <c r="BA41" s="18"/>
      <c r="BB41" s="19">
        <f>IF(SUM(BB44:BB54)=0,"",AVERAGE(BB44:BB54))</f>
        <v>0.31427049972130033</v>
      </c>
      <c r="BC41" s="18"/>
      <c r="BD41" s="19">
        <f>IF(SUM(BD44:BD54)=0,"",AVERAGE(BD44:BD54))</f>
        <v>0.49651532835356371</v>
      </c>
      <c r="BE41" s="18"/>
      <c r="BF41" s="19">
        <f>IF(SUM(BF44:BF54)=0,"",AVERAGE(BF44:BF54))</f>
        <v>0.52243559898706959</v>
      </c>
      <c r="BG41" s="18"/>
      <c r="BH41" s="19">
        <f>IF(SUM(BH44:BH54)=0,"",AVERAGE(BH44:BH54))</f>
        <v>0.76729110771326203</v>
      </c>
      <c r="BI41" s="18"/>
      <c r="BJ41" s="19">
        <f>IF(SUM(BJ44:BJ54)=0,"",AVERAGE(BJ44:BJ54))</f>
        <v>0.3962864186610317</v>
      </c>
      <c r="BK41" s="18"/>
      <c r="BL41" s="19">
        <f>IF(SUM(BL44:BL54)=0,"",AVERAGE(BL44:BL54))</f>
        <v>0.32251461988304092</v>
      </c>
      <c r="BM41" s="18"/>
      <c r="BN41" s="19">
        <f>IF(SUM(BN44:BN54)=0,"",AVERAGE(BN44:BN54))</f>
        <v>0.36312209094163983</v>
      </c>
      <c r="BO41" s="18"/>
      <c r="BP41" s="19">
        <f>IF(SUM(BP44:BP54)=0,"",AVERAGE(BP44:BP54))</f>
        <v>0.46873748457128828</v>
      </c>
      <c r="BQ41" s="18"/>
      <c r="BR41" s="19">
        <f>IF(SUM(BR44:BR54)=0,"",AVERAGE(BR44:BR54))</f>
        <v>0.54398245614035079</v>
      </c>
      <c r="BS41" s="18"/>
      <c r="BT41" s="19" t="str">
        <f>IF(SUM(BT44:BT54)=0,"",AVERAGE(BT44:BT54))</f>
        <v/>
      </c>
      <c r="BU41" s="18"/>
      <c r="BV41" s="19">
        <f>IF(SUM(BV44:BV54)=0,"",AVERAGE(BV44:BV54))</f>
        <v>0.45102069746965917</v>
      </c>
      <c r="BW41" s="18"/>
      <c r="BX41" s="19">
        <f>IF(SUM(BX44:BX54)=0,"",AVERAGE(BX44:BX54))</f>
        <v>0.46251234567901228</v>
      </c>
      <c r="BY41" s="18"/>
      <c r="BZ41" s="19">
        <f>IF(SUM(BZ44:BZ54)=0,"",AVERAGE(BZ44:BZ54))</f>
        <v>0.60668881886234172</v>
      </c>
      <c r="CA41" s="18"/>
      <c r="CB41" s="19">
        <f>IF(SUM(CB44:CB54)=0,"",AVERAGE(CB44:CB54))</f>
        <v>0.6395265873015874</v>
      </c>
      <c r="CC41" s="18"/>
      <c r="CD41" s="19">
        <f>IF(SUM(CD44:CD54)=0,"",AVERAGE(CD44:CD54))</f>
        <v>0.67438988095238095</v>
      </c>
      <c r="CE41" s="18"/>
      <c r="CF41" s="19" t="str">
        <f>IF(SUM(CF44:CF54)=0,"",AVERAGE(CF44:CF54))</f>
        <v/>
      </c>
    </row>
    <row r="42" spans="1:84" s="36" customFormat="1" x14ac:dyDescent="0.25">
      <c r="A42" s="16"/>
      <c r="B42" s="21" t="s">
        <v>45</v>
      </c>
      <c r="C42" s="22"/>
      <c r="D42" s="23"/>
      <c r="E42" s="18"/>
      <c r="F42" s="19">
        <f>IF(F41="","",F41*10)</f>
        <v>6.5089213792055904</v>
      </c>
      <c r="G42" s="18"/>
      <c r="H42" s="19">
        <f>IF(H41="","",H41*10)</f>
        <v>4.5654761904761907</v>
      </c>
      <c r="I42" s="18"/>
      <c r="J42" s="19">
        <f>IF(J41="","",J41*10)</f>
        <v>7.6738202764976959</v>
      </c>
      <c r="K42" s="18"/>
      <c r="L42" s="19">
        <f>IF(L41="","",L41*10)</f>
        <v>5.8696969696969692</v>
      </c>
      <c r="M42" s="18"/>
      <c r="N42" s="19">
        <f>IF(N41="","",N41*10)</f>
        <v>3.4680663941533507</v>
      </c>
      <c r="O42" s="18"/>
      <c r="P42" s="19">
        <f>IF(P41="","",P41*10)</f>
        <v>6.3166666666666664</v>
      </c>
      <c r="Q42" s="18"/>
      <c r="R42" s="19">
        <f>IF(R41="","",R41*10)</f>
        <v>3.9010396361273552</v>
      </c>
      <c r="S42" s="18"/>
      <c r="T42" s="19">
        <f>IF(T41="","",T41*10)</f>
        <v>6.0927624091594677</v>
      </c>
      <c r="U42" s="18"/>
      <c r="V42" s="19">
        <f>IF(V41="","",V41*10)</f>
        <v>7.8099235267656333</v>
      </c>
      <c r="W42" s="18"/>
      <c r="X42" s="19">
        <f>IF(X41="","",X41*10)</f>
        <v>3.8227124183006538</v>
      </c>
      <c r="Y42" s="18"/>
      <c r="Z42" s="19">
        <f>IF(Z41="","",Z41*10)</f>
        <v>4.2032288544788541</v>
      </c>
      <c r="AA42" s="18"/>
      <c r="AB42" s="19">
        <f>IF(AB41="","",AB41*10)</f>
        <v>5.0127417989417982</v>
      </c>
      <c r="AC42" s="18"/>
      <c r="AD42" s="19">
        <f>IF(AD41="","",AD41*10)</f>
        <v>3.4748460838607653</v>
      </c>
      <c r="AE42" s="18"/>
      <c r="AF42" s="19">
        <f>IF(AF41="","",AF41*10)</f>
        <v>5.8167015535883939</v>
      </c>
      <c r="AG42" s="18"/>
      <c r="AH42" s="19">
        <f>IF(AH41="","",AH41*10)</f>
        <v>4.9268518518518514</v>
      </c>
      <c r="AI42" s="18"/>
      <c r="AJ42" s="19">
        <f>IF(AJ41="","",AJ41*10)</f>
        <v>6.0674838616771121</v>
      </c>
      <c r="AK42" s="18"/>
      <c r="AL42" s="19">
        <f>IF(AL41="","",AL41*10)</f>
        <v>5.7952932098765437</v>
      </c>
      <c r="AM42" s="18"/>
      <c r="AN42" s="19">
        <f>IF(AN41="","",AN41*10)</f>
        <v>4.8536639821536607</v>
      </c>
      <c r="AO42" s="18"/>
      <c r="AP42" s="19">
        <f>IF(AP41="","",AP41*10)</f>
        <v>5.4483554860241963</v>
      </c>
      <c r="AQ42" s="18"/>
      <c r="AR42" s="19">
        <f>IF(AR41="","",AR41*10)</f>
        <v>4.6700876033927763</v>
      </c>
      <c r="AS42" s="18"/>
      <c r="AT42" s="19">
        <f>IF(AT41="","",AT41*10)</f>
        <v>7.3950218423551748</v>
      </c>
      <c r="AU42" s="18"/>
      <c r="AV42" s="19">
        <f>IF(AV41="","",AV41*10)</f>
        <v>6.3404411764705877</v>
      </c>
      <c r="AW42" s="18"/>
      <c r="AX42" s="19">
        <f>IF(AX41="","",AX41*10)</f>
        <v>3.8885964491136904</v>
      </c>
      <c r="AY42" s="18"/>
      <c r="AZ42" s="19">
        <f>IF(AZ41="","",AZ41*10)</f>
        <v>4.5647671601788726</v>
      </c>
      <c r="BA42" s="18"/>
      <c r="BB42" s="19">
        <f>IF(BB41="","",BB41*10)</f>
        <v>3.1427049972130034</v>
      </c>
      <c r="BC42" s="18"/>
      <c r="BD42" s="19">
        <f>IF(BD41="","",BD41*10)</f>
        <v>4.9651532835356367</v>
      </c>
      <c r="BE42" s="18"/>
      <c r="BF42" s="19">
        <f>IF(BF41="","",BF41*10)</f>
        <v>5.2243559898706957</v>
      </c>
      <c r="BG42" s="18"/>
      <c r="BH42" s="19">
        <f>IF(BH41="","",BH41*10)</f>
        <v>7.6729110771326203</v>
      </c>
      <c r="BI42" s="18"/>
      <c r="BJ42" s="19">
        <f>IF(BJ41="","",BJ41*10)</f>
        <v>3.9628641866103171</v>
      </c>
      <c r="BK42" s="18"/>
      <c r="BL42" s="19">
        <f>IF(BL41="","",BL41*10)</f>
        <v>3.2251461988304091</v>
      </c>
      <c r="BM42" s="18"/>
      <c r="BN42" s="19">
        <f>IF(BN41="","",BN41*10)</f>
        <v>3.6312209094163981</v>
      </c>
      <c r="BO42" s="18"/>
      <c r="BP42" s="19">
        <f>IF(BP41="","",BP41*10)</f>
        <v>4.687374845712883</v>
      </c>
      <c r="BQ42" s="18"/>
      <c r="BR42" s="19">
        <f>IF(BR41="","",BR41*10)</f>
        <v>5.4398245614035083</v>
      </c>
      <c r="BS42" s="18"/>
      <c r="BT42" s="19" t="str">
        <f>IF(BT41="","",BT41*10)</f>
        <v/>
      </c>
      <c r="BU42" s="18"/>
      <c r="BV42" s="19">
        <f>IF(BV41="","",BV41*10)</f>
        <v>4.510206974696592</v>
      </c>
      <c r="BW42" s="18"/>
      <c r="BX42" s="19">
        <f>IF(BX41="","",BX41*10)</f>
        <v>4.6251234567901225</v>
      </c>
      <c r="BY42" s="18"/>
      <c r="BZ42" s="19">
        <f>IF(BZ41="","",BZ41*10)</f>
        <v>6.0668881886234169</v>
      </c>
      <c r="CA42" s="18"/>
      <c r="CB42" s="19">
        <f>IF(CB41="","",CB41*10)</f>
        <v>6.395265873015874</v>
      </c>
      <c r="CC42" s="18"/>
      <c r="CD42" s="19">
        <f>IF(CD41="","",CD41*10)</f>
        <v>6.7438988095238095</v>
      </c>
      <c r="CE42" s="18"/>
      <c r="CF42" s="19" t="str">
        <f>IF(CF41="","",CF41*10)</f>
        <v/>
      </c>
    </row>
    <row r="43" spans="1:84" s="36" customFormat="1" x14ac:dyDescent="0.25">
      <c r="A43" s="16"/>
      <c r="B43" s="21" t="s">
        <v>47</v>
      </c>
      <c r="C43" s="24" t="s">
        <v>46</v>
      </c>
      <c r="D43" s="38">
        <v>20</v>
      </c>
      <c r="E43" s="18"/>
      <c r="F43" s="19">
        <f>IF(F41="","",F42*$D43)</f>
        <v>130.1784275841118</v>
      </c>
      <c r="G43" s="18"/>
      <c r="H43" s="19">
        <f>IF(H41="","",H42*$D43)</f>
        <v>91.30952380952381</v>
      </c>
      <c r="I43" s="18"/>
      <c r="J43" s="19">
        <f>IF(J41="","",J42*$D43)</f>
        <v>153.47640552995392</v>
      </c>
      <c r="K43" s="18"/>
      <c r="L43" s="19">
        <f>IF(L41="","",L42*$D43)</f>
        <v>117.39393939393938</v>
      </c>
      <c r="M43" s="18"/>
      <c r="N43" s="19">
        <f>IF(N41="","",N42*$D43)</f>
        <v>69.36132788306702</v>
      </c>
      <c r="O43" s="18"/>
      <c r="P43" s="19">
        <f>IF(P41="","",P41*$D43)</f>
        <v>12.633333333333333</v>
      </c>
      <c r="Q43" s="18"/>
      <c r="R43" s="19">
        <f>IF(R41="","",R42*$D43)</f>
        <v>78.0207927225471</v>
      </c>
      <c r="S43" s="18"/>
      <c r="T43" s="19">
        <f>IF(T41="","",T42*$D43)</f>
        <v>121.85524818318936</v>
      </c>
      <c r="U43" s="18"/>
      <c r="V43" s="19">
        <f>IF(V41="","",V42*$D43)</f>
        <v>156.19847053531265</v>
      </c>
      <c r="W43" s="18"/>
      <c r="X43" s="19">
        <f>IF(X41="","",X42*$D43)</f>
        <v>76.454248366013076</v>
      </c>
      <c r="Y43" s="18"/>
      <c r="Z43" s="19">
        <f>IF(Z41="","",Z42*$D43)</f>
        <v>84.064577089577085</v>
      </c>
      <c r="AA43" s="18"/>
      <c r="AB43" s="19">
        <f>IF(AB41="","",AB42*$D43)</f>
        <v>100.25483597883596</v>
      </c>
      <c r="AC43" s="18"/>
      <c r="AD43" s="19">
        <f>IF(AD41="","",AD42*$D43)</f>
        <v>69.496921677215312</v>
      </c>
      <c r="AE43" s="18"/>
      <c r="AF43" s="19">
        <f>IF(AF41="","",AF42*$D43)</f>
        <v>116.33403107176788</v>
      </c>
      <c r="AG43" s="18"/>
      <c r="AH43" s="19">
        <f>IF(AH41="","",AH42*$D43)</f>
        <v>98.537037037037024</v>
      </c>
      <c r="AI43" s="18"/>
      <c r="AJ43" s="19">
        <f>IF(AJ41="","",AJ42*$D43)</f>
        <v>121.34967723354224</v>
      </c>
      <c r="AK43" s="18"/>
      <c r="AL43" s="19">
        <f>IF(AL41="","",AL42*$D43)</f>
        <v>115.90586419753087</v>
      </c>
      <c r="AM43" s="18"/>
      <c r="AN43" s="19">
        <f>IF(AN41="","",AN42*$D43)</f>
        <v>97.073279643073221</v>
      </c>
      <c r="AO43" s="18"/>
      <c r="AP43" s="19">
        <f>IF(AP41="","",AP42*$D43)</f>
        <v>108.96710972048393</v>
      </c>
      <c r="AQ43" s="18"/>
      <c r="AR43" s="19">
        <f>IF(AR41="","",AR42*$D43)</f>
        <v>93.401752067855526</v>
      </c>
      <c r="AS43" s="18"/>
      <c r="AT43" s="19">
        <f>IF(AT41="","",AT42*$D43)</f>
        <v>147.90043684710349</v>
      </c>
      <c r="AU43" s="18"/>
      <c r="AV43" s="19">
        <f>IF(AV41="","",AV42*$D43)</f>
        <v>126.80882352941175</v>
      </c>
      <c r="AW43" s="18"/>
      <c r="AX43" s="19">
        <f>IF(AX41="","",AX42*$D43)</f>
        <v>77.771928982273806</v>
      </c>
      <c r="AY43" s="18"/>
      <c r="AZ43" s="19">
        <f>IF(AZ41="","",AZ42*$D43)</f>
        <v>91.29534320357746</v>
      </c>
      <c r="BA43" s="18"/>
      <c r="BB43" s="19">
        <f>IF(BB41="","",BB42*$D43)</f>
        <v>62.854099944260071</v>
      </c>
      <c r="BC43" s="18"/>
      <c r="BD43" s="19">
        <f>IF(BD41="","",BD42*$D43)</f>
        <v>99.303065670712726</v>
      </c>
      <c r="BE43" s="18"/>
      <c r="BF43" s="19">
        <f>IF(BF41="","",BF42*$D43)</f>
        <v>104.48711979741391</v>
      </c>
      <c r="BG43" s="18"/>
      <c r="BH43" s="19">
        <f>IF(BH41="","",BH42*$D43)</f>
        <v>153.45822154265241</v>
      </c>
      <c r="BI43" s="18"/>
      <c r="BJ43" s="19">
        <f>IF(BJ41="","",BJ42*$D43)</f>
        <v>79.257283732206346</v>
      </c>
      <c r="BK43" s="18"/>
      <c r="BL43" s="19">
        <f>IF(BL41="","",BL42*$D43)</f>
        <v>64.502923976608187</v>
      </c>
      <c r="BM43" s="18"/>
      <c r="BN43" s="19">
        <f>IF(BN41="","",BN42*$D43)</f>
        <v>72.624418188327965</v>
      </c>
      <c r="BO43" s="18"/>
      <c r="BP43" s="19">
        <f>IF(BP41="","",BP42*$D43)</f>
        <v>93.747496914257653</v>
      </c>
      <c r="BQ43" s="18"/>
      <c r="BR43" s="19">
        <f>IF(BR41="","",BR42*$D43)</f>
        <v>108.79649122807017</v>
      </c>
      <c r="BS43" s="18"/>
      <c r="BT43" s="19" t="str">
        <f>IF(BT41="","",BT42*$D43)</f>
        <v/>
      </c>
      <c r="BU43" s="18"/>
      <c r="BV43" s="19">
        <f>IF(BV41="","",BV42*$D43)</f>
        <v>90.204139493931848</v>
      </c>
      <c r="BW43" s="18"/>
      <c r="BX43" s="19">
        <f>IF(BX41="","",BX42*$D43)</f>
        <v>92.502469135802443</v>
      </c>
      <c r="BY43" s="18"/>
      <c r="BZ43" s="19">
        <f>IF(BZ41="","",BZ42*$D43)</f>
        <v>121.33776377246834</v>
      </c>
      <c r="CA43" s="18"/>
      <c r="CB43" s="19">
        <f>IF(CB41="","",CB42*$D43)</f>
        <v>127.90531746031748</v>
      </c>
      <c r="CC43" s="18"/>
      <c r="CD43" s="19">
        <f>IF(CD41="","",CD42*$D43)</f>
        <v>134.8779761904762</v>
      </c>
      <c r="CE43" s="18"/>
      <c r="CF43" s="19" t="str">
        <f>IF(CF41="","",CF42*$D43)</f>
        <v/>
      </c>
    </row>
    <row r="44" spans="1:84" s="36" customFormat="1" ht="30" x14ac:dyDescent="0.25">
      <c r="A44" s="25">
        <v>3.1</v>
      </c>
      <c r="B44" s="26" t="s">
        <v>27</v>
      </c>
      <c r="C44" s="27" t="s">
        <v>34</v>
      </c>
      <c r="D44" s="28">
        <f>IF(SUM(Unit_Price)=0,"",SMALL(Unit_Price,1))</f>
        <v>46.33</v>
      </c>
      <c r="E44" s="45">
        <v>75</v>
      </c>
      <c r="F44" s="29">
        <f t="shared" ref="F44:N44" si="93">IF(E44=0,"",$D44/E44)</f>
        <v>0.61773333333333336</v>
      </c>
      <c r="G44" s="45">
        <v>98</v>
      </c>
      <c r="H44" s="29">
        <f t="shared" si="93"/>
        <v>0.47275510204081633</v>
      </c>
      <c r="I44" s="45">
        <v>70</v>
      </c>
      <c r="J44" s="29">
        <f t="shared" si="93"/>
        <v>0.66185714285714281</v>
      </c>
      <c r="K44" s="45">
        <v>82.5</v>
      </c>
      <c r="L44" s="29">
        <f t="shared" si="93"/>
        <v>0.56157575757575751</v>
      </c>
      <c r="M44" s="45">
        <v>115</v>
      </c>
      <c r="N44" s="29">
        <f t="shared" si="93"/>
        <v>0.40286956521739131</v>
      </c>
      <c r="O44" s="45">
        <v>70</v>
      </c>
      <c r="P44" s="29">
        <f t="shared" ref="P44" si="94">IF(O44=0,"",$D44/O44)</f>
        <v>0.66185714285714281</v>
      </c>
      <c r="Q44" s="45">
        <v>120</v>
      </c>
      <c r="R44" s="29">
        <f t="shared" ref="R44:R54" si="95">IF(Q44=0,"",$D44/Q44)</f>
        <v>0.38608333333333333</v>
      </c>
      <c r="S44" s="45">
        <v>85</v>
      </c>
      <c r="T44" s="29">
        <f t="shared" ref="T44:T54" si="96">IF(S44=0,"",$D44/S44)</f>
        <v>0.54505882352941171</v>
      </c>
      <c r="U44" s="45">
        <v>65</v>
      </c>
      <c r="V44" s="29">
        <f t="shared" ref="V44:V54" si="97">IF(U44=0,"",$D44/U44)</f>
        <v>0.71276923076923071</v>
      </c>
      <c r="W44" s="45">
        <v>85</v>
      </c>
      <c r="X44" s="29">
        <f t="shared" ref="X44:X54" si="98">IF(W44=0,"",$D44/W44)</f>
        <v>0.54505882352941171</v>
      </c>
      <c r="Y44" s="45">
        <v>100</v>
      </c>
      <c r="Z44" s="29">
        <f t="shared" ref="Z44:Z54" si="99">IF(Y44=0,"",$D44/Y44)</f>
        <v>0.46329999999999999</v>
      </c>
      <c r="AA44" s="45">
        <v>75</v>
      </c>
      <c r="AB44" s="29">
        <f t="shared" ref="AB44:AB54" si="100">IF(AA44=0,"",$D44/AA44)</f>
        <v>0.61773333333333336</v>
      </c>
      <c r="AC44" s="45">
        <v>109.3</v>
      </c>
      <c r="AD44" s="29">
        <f t="shared" ref="AD44:AD54" si="101">IF(AC44=0,"",$D44/AC44)</f>
        <v>0.42387923147301004</v>
      </c>
      <c r="AE44" s="45">
        <v>85</v>
      </c>
      <c r="AF44" s="29">
        <f t="shared" ref="AF44:AF54" si="102">IF(AE44=0,"",$D44/AE44)</f>
        <v>0.54505882352941171</v>
      </c>
      <c r="AG44" s="45">
        <v>90</v>
      </c>
      <c r="AH44" s="29">
        <f t="shared" ref="AH44:AH54" si="103">IF(AG44=0,"",$D44/AG44)</f>
        <v>0.51477777777777778</v>
      </c>
      <c r="AI44" s="45">
        <v>85</v>
      </c>
      <c r="AJ44" s="29">
        <f t="shared" ref="AJ44:AJ54" si="104">IF(AI44=0,"",$D44/AI44)</f>
        <v>0.54505882352941171</v>
      </c>
      <c r="AK44" s="45">
        <v>80</v>
      </c>
      <c r="AL44" s="29">
        <f t="shared" ref="AL44:AL54" si="105">IF(AK44=0,"",$D44/AK44)</f>
        <v>0.579125</v>
      </c>
      <c r="AM44" s="45">
        <v>95</v>
      </c>
      <c r="AN44" s="29">
        <f t="shared" ref="AN44:AN54" si="106">IF(AM44=0,"",$D44/AM44)</f>
        <v>0.48768421052631578</v>
      </c>
      <c r="AO44" s="45">
        <v>85</v>
      </c>
      <c r="AP44" s="29">
        <f t="shared" ref="AP44:AP54" si="107">IF(AO44=0,"",$D44/AO44)</f>
        <v>0.54505882352941171</v>
      </c>
      <c r="AQ44" s="45">
        <v>93.5</v>
      </c>
      <c r="AR44" s="29">
        <f t="shared" ref="AR44:AR54" si="108">IF(AQ44=0,"",$D44/AQ44)</f>
        <v>0.49550802139037431</v>
      </c>
      <c r="AS44" s="45">
        <v>75</v>
      </c>
      <c r="AT44" s="29">
        <f t="shared" ref="AT44:AT54" si="109">IF(AS44=0,"",$D44/AS44)</f>
        <v>0.61773333333333336</v>
      </c>
      <c r="AU44" s="45">
        <v>85</v>
      </c>
      <c r="AV44" s="29">
        <f t="shared" ref="AV44:AV54" si="110">IF(AU44=0,"",$D44/AU44)</f>
        <v>0.54505882352941171</v>
      </c>
      <c r="AW44" s="45">
        <v>110</v>
      </c>
      <c r="AX44" s="29">
        <f t="shared" ref="AX44:AX54" si="111">IF(AW44=0,"",$D44/AW44)</f>
        <v>0.42118181818181816</v>
      </c>
      <c r="AY44" s="45">
        <v>98.25</v>
      </c>
      <c r="AZ44" s="29">
        <f t="shared" ref="AZ44:AZ54" si="112">IF(AY44=0,"",$D44/AY44)</f>
        <v>0.47155216284987278</v>
      </c>
      <c r="BA44" s="45">
        <v>160</v>
      </c>
      <c r="BB44" s="29">
        <f t="shared" ref="BB44:BB54" si="113">IF(BA44=0,"",$D44/BA44)</f>
        <v>0.2895625</v>
      </c>
      <c r="BC44" s="45">
        <v>80</v>
      </c>
      <c r="BD44" s="29">
        <f t="shared" ref="BD44:BD54" si="114">IF(BC44=0,"",$D44/BC44)</f>
        <v>0.579125</v>
      </c>
      <c r="BE44" s="45">
        <v>95.2</v>
      </c>
      <c r="BF44" s="29">
        <f t="shared" ref="BF44:BF54" si="115">IF(BE44=0,"",$D44/BE44)</f>
        <v>0.48665966386554621</v>
      </c>
      <c r="BG44" s="45">
        <v>46.33</v>
      </c>
      <c r="BH44" s="29">
        <f t="shared" ref="BH44:BH54" si="116">IF(BG44=0,"",$D44/BG44)</f>
        <v>1</v>
      </c>
      <c r="BI44" s="45">
        <v>100</v>
      </c>
      <c r="BJ44" s="29">
        <f t="shared" ref="BJ44:BJ54" si="117">IF(BI44=0,"",$D44/BI44)</f>
        <v>0.46329999999999999</v>
      </c>
      <c r="BK44" s="45">
        <v>114</v>
      </c>
      <c r="BL44" s="29">
        <f t="shared" ref="BL44:BL54" si="118">IF(BK44=0,"",$D44/BK44)</f>
        <v>0.40640350877192982</v>
      </c>
      <c r="BM44" s="45">
        <v>133</v>
      </c>
      <c r="BN44" s="29">
        <f t="shared" ref="BN44:BN54" si="119">IF(BM44=0,"",$D44/BM44)</f>
        <v>0.34834586466165413</v>
      </c>
      <c r="BO44" s="45">
        <v>100</v>
      </c>
      <c r="BP44" s="29">
        <f t="shared" ref="BP44:BP54" si="120">IF(BO44=0,"",$D44/BO44)</f>
        <v>0.46329999999999999</v>
      </c>
      <c r="BQ44" s="45">
        <v>95</v>
      </c>
      <c r="BR44" s="29">
        <f t="shared" ref="BR44:BR54" si="121">IF(BQ44=0,"",$D44/BQ44)</f>
        <v>0.48768421052631578</v>
      </c>
      <c r="BS44" s="45"/>
      <c r="BT44" s="29" t="str">
        <f t="shared" ref="BT44:BT54" si="122">IF(BS44=0,"",$D44/BS44)</f>
        <v/>
      </c>
      <c r="BU44" s="45">
        <v>133.25</v>
      </c>
      <c r="BV44" s="29">
        <f t="shared" ref="BV44:BV54" si="123">IF(BU44=0,"",$D44/BU44)</f>
        <v>0.34769230769230769</v>
      </c>
      <c r="BW44" s="45">
        <v>100</v>
      </c>
      <c r="BX44" s="29">
        <f t="shared" ref="BX44:BX54" si="124">IF(BW44=0,"",$D44/BW44)</f>
        <v>0.46329999999999999</v>
      </c>
      <c r="BY44" s="45">
        <v>79</v>
      </c>
      <c r="BZ44" s="29">
        <f t="shared" ref="BZ44:BZ54" si="125">IF(BY44=0,"",$D44/BY44)</f>
        <v>0.58645569620253157</v>
      </c>
      <c r="CA44" s="45">
        <v>75</v>
      </c>
      <c r="CB44" s="29">
        <f t="shared" ref="CB44:CB54" si="126">IF(CA44=0,"",$D44/CA44)</f>
        <v>0.61773333333333336</v>
      </c>
      <c r="CC44" s="45">
        <v>65</v>
      </c>
      <c r="CD44" s="29">
        <f t="shared" ref="CD44:CD54" si="127">IF(CC44=0,"",$D44/CC44)</f>
        <v>0.71276923076923071</v>
      </c>
      <c r="CE44" s="45"/>
      <c r="CF44" s="29" t="str">
        <f t="shared" ref="CF44:CF54" si="128">IF(CE44=0,"",$D44/CE44)</f>
        <v/>
      </c>
    </row>
    <row r="45" spans="1:84" s="36" customFormat="1" x14ac:dyDescent="0.25">
      <c r="A45" s="25">
        <v>3.2</v>
      </c>
      <c r="B45" s="26" t="s">
        <v>28</v>
      </c>
      <c r="C45" s="27" t="s">
        <v>34</v>
      </c>
      <c r="D45" s="28">
        <f>IF(SUM(Unit_Price)=0,"",SMALL(Unit_Price,1))</f>
        <v>60.23</v>
      </c>
      <c r="E45" s="45">
        <v>95</v>
      </c>
      <c r="F45" s="29">
        <f t="shared" ref="F45:N45" si="129">IF(E45=0,"",$D45/E45)</f>
        <v>0.63400000000000001</v>
      </c>
      <c r="G45" s="45">
        <v>147</v>
      </c>
      <c r="H45" s="29">
        <f t="shared" si="129"/>
        <v>0.40972789115646258</v>
      </c>
      <c r="I45" s="45">
        <v>100</v>
      </c>
      <c r="J45" s="29">
        <f t="shared" si="129"/>
        <v>0.60229999999999995</v>
      </c>
      <c r="K45" s="45">
        <v>123.75</v>
      </c>
      <c r="L45" s="29">
        <f t="shared" si="129"/>
        <v>0.4867070707070707</v>
      </c>
      <c r="M45" s="45">
        <v>172.5</v>
      </c>
      <c r="N45" s="29">
        <f t="shared" si="129"/>
        <v>0.34915942028985503</v>
      </c>
      <c r="O45" s="45">
        <v>105</v>
      </c>
      <c r="P45" s="29">
        <f t="shared" ref="P45:P54" si="130">IF(O45=0,"",$D45/O45)</f>
        <v>0.57361904761904758</v>
      </c>
      <c r="Q45" s="45">
        <v>180</v>
      </c>
      <c r="R45" s="29">
        <f t="shared" si="95"/>
        <v>0.33461111111111108</v>
      </c>
      <c r="S45" s="45">
        <v>110</v>
      </c>
      <c r="T45" s="29">
        <f t="shared" si="96"/>
        <v>0.54754545454545456</v>
      </c>
      <c r="U45" s="45">
        <v>95</v>
      </c>
      <c r="V45" s="29">
        <f t="shared" si="97"/>
        <v>0.63400000000000001</v>
      </c>
      <c r="W45" s="45">
        <v>127.5</v>
      </c>
      <c r="X45" s="29">
        <f t="shared" si="98"/>
        <v>0.47239215686274505</v>
      </c>
      <c r="Y45" s="45">
        <v>150</v>
      </c>
      <c r="Z45" s="29">
        <f t="shared" si="99"/>
        <v>0.4015333333333333</v>
      </c>
      <c r="AA45" s="45">
        <v>108</v>
      </c>
      <c r="AB45" s="29">
        <f t="shared" si="100"/>
        <v>0.55768518518518517</v>
      </c>
      <c r="AC45" s="45">
        <v>163.95</v>
      </c>
      <c r="AD45" s="29">
        <f t="shared" si="101"/>
        <v>0.36736810003049714</v>
      </c>
      <c r="AE45" s="45">
        <v>120</v>
      </c>
      <c r="AF45" s="29">
        <f t="shared" si="102"/>
        <v>0.50191666666666668</v>
      </c>
      <c r="AG45" s="45">
        <v>135</v>
      </c>
      <c r="AH45" s="29">
        <f t="shared" si="103"/>
        <v>0.44614814814814813</v>
      </c>
      <c r="AI45" s="45">
        <v>95</v>
      </c>
      <c r="AJ45" s="29">
        <f t="shared" si="104"/>
        <v>0.63400000000000001</v>
      </c>
      <c r="AK45" s="45">
        <v>120</v>
      </c>
      <c r="AL45" s="29">
        <f t="shared" si="105"/>
        <v>0.50191666666666668</v>
      </c>
      <c r="AM45" s="45">
        <v>120</v>
      </c>
      <c r="AN45" s="29">
        <f t="shared" si="106"/>
        <v>0.50191666666666668</v>
      </c>
      <c r="AO45" s="45">
        <v>125</v>
      </c>
      <c r="AP45" s="29">
        <f t="shared" si="107"/>
        <v>0.48183999999999999</v>
      </c>
      <c r="AQ45" s="45">
        <v>133.5</v>
      </c>
      <c r="AR45" s="29">
        <f t="shared" si="108"/>
        <v>0.45116104868913853</v>
      </c>
      <c r="AS45" s="45">
        <v>90</v>
      </c>
      <c r="AT45" s="29">
        <f t="shared" si="109"/>
        <v>0.66922222222222216</v>
      </c>
      <c r="AU45" s="45">
        <v>127.5</v>
      </c>
      <c r="AV45" s="29">
        <f t="shared" si="110"/>
        <v>0.47239215686274505</v>
      </c>
      <c r="AW45" s="45">
        <v>145</v>
      </c>
      <c r="AX45" s="29">
        <f t="shared" si="111"/>
        <v>0.41537931034482756</v>
      </c>
      <c r="AY45" s="45">
        <v>140.75</v>
      </c>
      <c r="AZ45" s="29">
        <f t="shared" si="112"/>
        <v>0.42792184724689164</v>
      </c>
      <c r="BA45" s="45">
        <v>235</v>
      </c>
      <c r="BB45" s="29">
        <f t="shared" si="113"/>
        <v>0.2562978723404255</v>
      </c>
      <c r="BC45" s="45">
        <v>120</v>
      </c>
      <c r="BD45" s="29">
        <f t="shared" si="114"/>
        <v>0.50191666666666668</v>
      </c>
      <c r="BE45" s="45">
        <v>123.75</v>
      </c>
      <c r="BF45" s="29">
        <f t="shared" si="115"/>
        <v>0.4867070707070707</v>
      </c>
      <c r="BG45" s="45">
        <v>60.23</v>
      </c>
      <c r="BH45" s="29">
        <f t="shared" si="116"/>
        <v>1</v>
      </c>
      <c r="BI45" s="45">
        <v>150</v>
      </c>
      <c r="BJ45" s="29">
        <f t="shared" si="117"/>
        <v>0.4015333333333333</v>
      </c>
      <c r="BK45" s="45">
        <v>171</v>
      </c>
      <c r="BL45" s="29">
        <f t="shared" si="118"/>
        <v>0.35222222222222221</v>
      </c>
      <c r="BM45" s="45">
        <v>199.5</v>
      </c>
      <c r="BN45" s="29">
        <f t="shared" si="119"/>
        <v>0.3019047619047619</v>
      </c>
      <c r="BO45" s="45">
        <v>160</v>
      </c>
      <c r="BP45" s="29">
        <f t="shared" si="120"/>
        <v>0.37643749999999998</v>
      </c>
      <c r="BQ45" s="45">
        <v>114</v>
      </c>
      <c r="BR45" s="29">
        <f t="shared" si="121"/>
        <v>0.52833333333333332</v>
      </c>
      <c r="BS45" s="45"/>
      <c r="BT45" s="29" t="str">
        <f t="shared" si="122"/>
        <v/>
      </c>
      <c r="BU45" s="45">
        <v>166.56</v>
      </c>
      <c r="BV45" s="29">
        <f t="shared" si="123"/>
        <v>0.36161143131604223</v>
      </c>
      <c r="BW45" s="45">
        <v>150</v>
      </c>
      <c r="BX45" s="29">
        <f t="shared" si="124"/>
        <v>0.4015333333333333</v>
      </c>
      <c r="BY45" s="45">
        <v>109</v>
      </c>
      <c r="BZ45" s="29">
        <f t="shared" si="125"/>
        <v>0.55256880733944946</v>
      </c>
      <c r="CA45" s="45">
        <v>112</v>
      </c>
      <c r="CB45" s="29">
        <f t="shared" si="126"/>
        <v>0.53776785714285713</v>
      </c>
      <c r="CC45" s="45">
        <v>97.5</v>
      </c>
      <c r="CD45" s="29">
        <f t="shared" si="127"/>
        <v>0.61774358974358967</v>
      </c>
      <c r="CE45" s="45"/>
      <c r="CF45" s="29" t="str">
        <f t="shared" si="128"/>
        <v/>
      </c>
    </row>
    <row r="46" spans="1:84" s="36" customFormat="1" x14ac:dyDescent="0.25">
      <c r="A46" s="25">
        <v>3.3</v>
      </c>
      <c r="B46" s="26" t="s">
        <v>29</v>
      </c>
      <c r="C46" s="27" t="s">
        <v>34</v>
      </c>
      <c r="D46" s="28">
        <f>IF(SUM(Unit_Price)=0,"",SMALL(Unit_Price,1))</f>
        <v>69.5</v>
      </c>
      <c r="E46" s="45">
        <v>110</v>
      </c>
      <c r="F46" s="29">
        <f t="shared" ref="F46:N46" si="131">IF(E46=0,"",$D46/E46)</f>
        <v>0.63181818181818183</v>
      </c>
      <c r="G46" s="45">
        <v>196</v>
      </c>
      <c r="H46" s="29">
        <f t="shared" si="131"/>
        <v>0.35459183673469385</v>
      </c>
      <c r="I46" s="45">
        <v>105</v>
      </c>
      <c r="J46" s="29">
        <f t="shared" si="131"/>
        <v>0.66190476190476188</v>
      </c>
      <c r="K46" s="45">
        <v>123.75</v>
      </c>
      <c r="L46" s="29">
        <f t="shared" si="131"/>
        <v>0.56161616161616157</v>
      </c>
      <c r="M46" s="45">
        <v>230</v>
      </c>
      <c r="N46" s="29">
        <f t="shared" si="131"/>
        <v>0.30217391304347824</v>
      </c>
      <c r="O46" s="45">
        <v>140</v>
      </c>
      <c r="P46" s="29">
        <f t="shared" si="130"/>
        <v>0.49642857142857144</v>
      </c>
      <c r="Q46" s="45">
        <v>240</v>
      </c>
      <c r="R46" s="29">
        <f t="shared" si="95"/>
        <v>0.28958333333333336</v>
      </c>
      <c r="S46" s="45">
        <v>130</v>
      </c>
      <c r="T46" s="29">
        <f t="shared" si="96"/>
        <v>0.5346153846153846</v>
      </c>
      <c r="U46" s="45">
        <v>95</v>
      </c>
      <c r="V46" s="29">
        <f t="shared" si="97"/>
        <v>0.73157894736842111</v>
      </c>
      <c r="W46" s="45">
        <v>170</v>
      </c>
      <c r="X46" s="29">
        <f t="shared" si="98"/>
        <v>0.4088235294117647</v>
      </c>
      <c r="Y46" s="45">
        <v>200</v>
      </c>
      <c r="Z46" s="29">
        <f t="shared" si="99"/>
        <v>0.34749999999999998</v>
      </c>
      <c r="AA46" s="45">
        <v>210</v>
      </c>
      <c r="AB46" s="29">
        <f t="shared" si="100"/>
        <v>0.33095238095238094</v>
      </c>
      <c r="AC46" s="45">
        <v>163.95</v>
      </c>
      <c r="AD46" s="29">
        <f t="shared" si="101"/>
        <v>0.42390972857578535</v>
      </c>
      <c r="AE46" s="45">
        <v>120</v>
      </c>
      <c r="AF46" s="29">
        <f t="shared" si="102"/>
        <v>0.57916666666666672</v>
      </c>
      <c r="AG46" s="45">
        <v>180</v>
      </c>
      <c r="AH46" s="29">
        <f t="shared" si="103"/>
        <v>0.38611111111111113</v>
      </c>
      <c r="AI46" s="45">
        <v>119</v>
      </c>
      <c r="AJ46" s="29">
        <f t="shared" si="104"/>
        <v>0.58403361344537819</v>
      </c>
      <c r="AK46" s="45">
        <v>120</v>
      </c>
      <c r="AL46" s="29">
        <f t="shared" si="105"/>
        <v>0.57916666666666672</v>
      </c>
      <c r="AM46" s="45">
        <v>145</v>
      </c>
      <c r="AN46" s="29">
        <f t="shared" si="106"/>
        <v>0.47931034482758622</v>
      </c>
      <c r="AO46" s="45">
        <v>170</v>
      </c>
      <c r="AP46" s="29">
        <f t="shared" si="107"/>
        <v>0.4088235294117647</v>
      </c>
      <c r="AQ46" s="45">
        <v>160</v>
      </c>
      <c r="AR46" s="29">
        <f t="shared" si="108"/>
        <v>0.43437500000000001</v>
      </c>
      <c r="AS46" s="45">
        <v>125</v>
      </c>
      <c r="AT46" s="29">
        <f t="shared" si="109"/>
        <v>0.55600000000000005</v>
      </c>
      <c r="AU46" s="45">
        <v>127.5</v>
      </c>
      <c r="AV46" s="29">
        <f t="shared" si="110"/>
        <v>0.54509803921568623</v>
      </c>
      <c r="AW46" s="45">
        <v>185</v>
      </c>
      <c r="AX46" s="29">
        <f t="shared" si="111"/>
        <v>0.37567567567567567</v>
      </c>
      <c r="AY46" s="45">
        <v>140.75</v>
      </c>
      <c r="AZ46" s="29">
        <f t="shared" si="112"/>
        <v>0.49378330373001778</v>
      </c>
      <c r="BA46" s="45">
        <v>305</v>
      </c>
      <c r="BB46" s="29">
        <f t="shared" si="113"/>
        <v>0.22786885245901639</v>
      </c>
      <c r="BC46" s="45">
        <v>160</v>
      </c>
      <c r="BD46" s="29">
        <f t="shared" si="114"/>
        <v>0.43437500000000001</v>
      </c>
      <c r="BE46" s="45">
        <v>160</v>
      </c>
      <c r="BF46" s="29">
        <f t="shared" si="115"/>
        <v>0.43437500000000001</v>
      </c>
      <c r="BG46" s="45">
        <v>69.5</v>
      </c>
      <c r="BH46" s="29">
        <f t="shared" si="116"/>
        <v>1</v>
      </c>
      <c r="BI46" s="45">
        <v>200</v>
      </c>
      <c r="BJ46" s="29">
        <f t="shared" si="117"/>
        <v>0.34749999999999998</v>
      </c>
      <c r="BK46" s="45">
        <v>228</v>
      </c>
      <c r="BL46" s="29">
        <f t="shared" si="118"/>
        <v>0.30482456140350878</v>
      </c>
      <c r="BM46" s="45">
        <v>266</v>
      </c>
      <c r="BN46" s="29">
        <f t="shared" si="119"/>
        <v>0.26127819548872183</v>
      </c>
      <c r="BO46" s="45">
        <v>213</v>
      </c>
      <c r="BP46" s="29">
        <f t="shared" si="120"/>
        <v>0.32629107981220656</v>
      </c>
      <c r="BQ46" s="45">
        <v>114</v>
      </c>
      <c r="BR46" s="29">
        <f t="shared" si="121"/>
        <v>0.60964912280701755</v>
      </c>
      <c r="BS46" s="45"/>
      <c r="BT46" s="29" t="str">
        <f t="shared" si="122"/>
        <v/>
      </c>
      <c r="BU46" s="45">
        <v>199.88</v>
      </c>
      <c r="BV46" s="29">
        <f t="shared" si="123"/>
        <v>0.34770862517510509</v>
      </c>
      <c r="BW46" s="45">
        <v>225</v>
      </c>
      <c r="BX46" s="29">
        <f t="shared" si="124"/>
        <v>0.30888888888888888</v>
      </c>
      <c r="BY46" s="45">
        <v>135</v>
      </c>
      <c r="BZ46" s="29">
        <f t="shared" si="125"/>
        <v>0.51481481481481484</v>
      </c>
      <c r="CA46" s="45">
        <v>150</v>
      </c>
      <c r="CB46" s="29">
        <f t="shared" si="126"/>
        <v>0.46333333333333332</v>
      </c>
      <c r="CC46" s="45">
        <v>97.5</v>
      </c>
      <c r="CD46" s="29">
        <f t="shared" si="127"/>
        <v>0.71282051282051284</v>
      </c>
      <c r="CE46" s="45"/>
      <c r="CF46" s="29" t="str">
        <f t="shared" si="128"/>
        <v/>
      </c>
    </row>
    <row r="47" spans="1:84" s="36" customFormat="1" x14ac:dyDescent="0.25">
      <c r="A47" s="25"/>
      <c r="B47" s="30" t="s">
        <v>30</v>
      </c>
      <c r="C47" s="31"/>
      <c r="D47" s="32"/>
      <c r="E47" s="33"/>
      <c r="F47" s="34" t="str">
        <f t="shared" ref="F47:N47" si="132">IF(E47=0,"",$D47/E47)</f>
        <v/>
      </c>
      <c r="G47" s="33"/>
      <c r="H47" s="34" t="str">
        <f t="shared" si="132"/>
        <v/>
      </c>
      <c r="I47" s="33"/>
      <c r="J47" s="34" t="str">
        <f t="shared" si="132"/>
        <v/>
      </c>
      <c r="K47" s="33"/>
      <c r="L47" s="34" t="str">
        <f t="shared" si="132"/>
        <v/>
      </c>
      <c r="M47" s="33"/>
      <c r="N47" s="34" t="str">
        <f t="shared" si="132"/>
        <v/>
      </c>
      <c r="O47" s="33"/>
      <c r="P47" s="34" t="str">
        <f t="shared" si="130"/>
        <v/>
      </c>
      <c r="Q47" s="33"/>
      <c r="R47" s="34" t="str">
        <f t="shared" si="95"/>
        <v/>
      </c>
      <c r="S47" s="33"/>
      <c r="T47" s="34" t="str">
        <f t="shared" si="96"/>
        <v/>
      </c>
      <c r="U47" s="33"/>
      <c r="V47" s="34" t="str">
        <f t="shared" si="97"/>
        <v/>
      </c>
      <c r="W47" s="33"/>
      <c r="X47" s="34" t="str">
        <f t="shared" si="98"/>
        <v/>
      </c>
      <c r="Y47" s="33"/>
      <c r="Z47" s="34" t="str">
        <f t="shared" si="99"/>
        <v/>
      </c>
      <c r="AA47" s="33"/>
      <c r="AB47" s="34" t="str">
        <f t="shared" si="100"/>
        <v/>
      </c>
      <c r="AC47" s="33"/>
      <c r="AD47" s="34" t="str">
        <f t="shared" si="101"/>
        <v/>
      </c>
      <c r="AE47" s="33"/>
      <c r="AF47" s="34" t="str">
        <f t="shared" si="102"/>
        <v/>
      </c>
      <c r="AG47" s="33"/>
      <c r="AH47" s="34" t="str">
        <f t="shared" si="103"/>
        <v/>
      </c>
      <c r="AI47" s="33"/>
      <c r="AJ47" s="34" t="str">
        <f t="shared" si="104"/>
        <v/>
      </c>
      <c r="AK47" s="33"/>
      <c r="AL47" s="34" t="str">
        <f t="shared" si="105"/>
        <v/>
      </c>
      <c r="AM47" s="33"/>
      <c r="AN47" s="34" t="str">
        <f t="shared" si="106"/>
        <v/>
      </c>
      <c r="AO47" s="33"/>
      <c r="AP47" s="34" t="str">
        <f t="shared" si="107"/>
        <v/>
      </c>
      <c r="AQ47" s="33"/>
      <c r="AR47" s="34" t="str">
        <f t="shared" si="108"/>
        <v/>
      </c>
      <c r="AS47" s="33"/>
      <c r="AT47" s="34" t="str">
        <f t="shared" si="109"/>
        <v/>
      </c>
      <c r="AU47" s="33"/>
      <c r="AV47" s="34" t="str">
        <f t="shared" si="110"/>
        <v/>
      </c>
      <c r="AW47" s="33"/>
      <c r="AX47" s="34" t="str">
        <f t="shared" si="111"/>
        <v/>
      </c>
      <c r="AY47" s="33"/>
      <c r="AZ47" s="34" t="str">
        <f t="shared" si="112"/>
        <v/>
      </c>
      <c r="BA47" s="33"/>
      <c r="BB47" s="34" t="str">
        <f t="shared" si="113"/>
        <v/>
      </c>
      <c r="BC47" s="33"/>
      <c r="BD47" s="34" t="str">
        <f t="shared" si="114"/>
        <v/>
      </c>
      <c r="BE47" s="33"/>
      <c r="BF47" s="34" t="str">
        <f t="shared" si="115"/>
        <v/>
      </c>
      <c r="BG47" s="33"/>
      <c r="BH47" s="34" t="str">
        <f t="shared" si="116"/>
        <v/>
      </c>
      <c r="BI47" s="33"/>
      <c r="BJ47" s="34" t="str">
        <f t="shared" si="117"/>
        <v/>
      </c>
      <c r="BK47" s="33"/>
      <c r="BL47" s="34" t="str">
        <f t="shared" si="118"/>
        <v/>
      </c>
      <c r="BM47" s="33"/>
      <c r="BN47" s="34" t="str">
        <f t="shared" si="119"/>
        <v/>
      </c>
      <c r="BO47" s="33"/>
      <c r="BP47" s="34" t="str">
        <f t="shared" si="120"/>
        <v/>
      </c>
      <c r="BQ47" s="33"/>
      <c r="BR47" s="34" t="str">
        <f t="shared" si="121"/>
        <v/>
      </c>
      <c r="BS47" s="33"/>
      <c r="BT47" s="34" t="str">
        <f t="shared" si="122"/>
        <v/>
      </c>
      <c r="BU47" s="33"/>
      <c r="BV47" s="34" t="str">
        <f t="shared" si="123"/>
        <v/>
      </c>
      <c r="BW47" s="33"/>
      <c r="BX47" s="34" t="str">
        <f t="shared" si="124"/>
        <v/>
      </c>
      <c r="BY47" s="33"/>
      <c r="BZ47" s="34" t="str">
        <f t="shared" si="125"/>
        <v/>
      </c>
      <c r="CA47" s="33"/>
      <c r="CB47" s="34" t="str">
        <f t="shared" si="126"/>
        <v/>
      </c>
      <c r="CC47" s="33"/>
      <c r="CD47" s="34" t="str">
        <f t="shared" si="127"/>
        <v/>
      </c>
      <c r="CE47" s="33"/>
      <c r="CF47" s="34" t="str">
        <f t="shared" si="128"/>
        <v/>
      </c>
    </row>
    <row r="48" spans="1:84" s="36" customFormat="1" ht="30" x14ac:dyDescent="0.25">
      <c r="A48" s="25">
        <v>3.4</v>
      </c>
      <c r="B48" s="26" t="s">
        <v>31</v>
      </c>
      <c r="C48" s="27" t="s">
        <v>34</v>
      </c>
      <c r="D48" s="28">
        <f t="shared" ref="D48:D54" si="133">IF(SUM(Unit_Price)=0,"",SMALL(Unit_Price,1))</f>
        <v>25</v>
      </c>
      <c r="E48" s="45">
        <v>45</v>
      </c>
      <c r="F48" s="29">
        <f t="shared" ref="F48:N48" si="134">IF(E48=0,"",$D48/E48)</f>
        <v>0.55555555555555558</v>
      </c>
      <c r="G48" s="45">
        <v>98</v>
      </c>
      <c r="H48" s="29">
        <f t="shared" si="134"/>
        <v>0.25510204081632654</v>
      </c>
      <c r="I48" s="45">
        <v>25</v>
      </c>
      <c r="J48" s="29">
        <f t="shared" si="134"/>
        <v>1</v>
      </c>
      <c r="K48" s="45">
        <v>82.5</v>
      </c>
      <c r="L48" s="29">
        <f t="shared" si="134"/>
        <v>0.30303030303030304</v>
      </c>
      <c r="M48" s="45">
        <v>130</v>
      </c>
      <c r="N48" s="29">
        <f t="shared" si="134"/>
        <v>0.19230769230769232</v>
      </c>
      <c r="O48" s="45">
        <v>70</v>
      </c>
      <c r="P48" s="29">
        <f t="shared" si="130"/>
        <v>0.35714285714285715</v>
      </c>
      <c r="Q48" s="45">
        <v>95</v>
      </c>
      <c r="R48" s="29">
        <f t="shared" si="95"/>
        <v>0.26315789473684209</v>
      </c>
      <c r="S48" s="45">
        <v>75</v>
      </c>
      <c r="T48" s="29">
        <f t="shared" si="96"/>
        <v>0.33333333333333331</v>
      </c>
      <c r="U48" s="45">
        <v>45</v>
      </c>
      <c r="V48" s="29">
        <f t="shared" si="97"/>
        <v>0.55555555555555558</v>
      </c>
      <c r="W48" s="45">
        <v>85</v>
      </c>
      <c r="X48" s="29">
        <f t="shared" si="98"/>
        <v>0.29411764705882354</v>
      </c>
      <c r="Y48" s="45">
        <v>100100</v>
      </c>
      <c r="Z48" s="29">
        <f t="shared" si="99"/>
        <v>2.4975024975024975E-4</v>
      </c>
      <c r="AA48" s="45">
        <v>75</v>
      </c>
      <c r="AB48" s="29">
        <f t="shared" si="100"/>
        <v>0.33333333333333331</v>
      </c>
      <c r="AC48" s="45">
        <v>128.583</v>
      </c>
      <c r="AD48" s="29">
        <f t="shared" si="101"/>
        <v>0.19442694601930272</v>
      </c>
      <c r="AE48" s="45">
        <v>59</v>
      </c>
      <c r="AF48" s="29">
        <f t="shared" si="102"/>
        <v>0.42372881355932202</v>
      </c>
      <c r="AG48" s="45">
        <v>90</v>
      </c>
      <c r="AH48" s="29">
        <f t="shared" si="103"/>
        <v>0.27777777777777779</v>
      </c>
      <c r="AI48" s="45">
        <v>45</v>
      </c>
      <c r="AJ48" s="29">
        <f t="shared" si="104"/>
        <v>0.55555555555555558</v>
      </c>
      <c r="AK48" s="45">
        <v>80</v>
      </c>
      <c r="AL48" s="29">
        <f t="shared" si="105"/>
        <v>0.3125</v>
      </c>
      <c r="AM48" s="45">
        <v>95</v>
      </c>
      <c r="AN48" s="29">
        <f t="shared" si="106"/>
        <v>0.26315789473684209</v>
      </c>
      <c r="AO48" s="45"/>
      <c r="AP48" s="29" t="str">
        <f t="shared" si="107"/>
        <v/>
      </c>
      <c r="AQ48" s="45">
        <v>100</v>
      </c>
      <c r="AR48" s="29">
        <f t="shared" si="108"/>
        <v>0.25</v>
      </c>
      <c r="AS48" s="45">
        <v>60</v>
      </c>
      <c r="AT48" s="29">
        <f t="shared" si="109"/>
        <v>0.41666666666666669</v>
      </c>
      <c r="AU48" s="45">
        <v>85</v>
      </c>
      <c r="AV48" s="29">
        <f t="shared" si="110"/>
        <v>0.29411764705882354</v>
      </c>
      <c r="AW48" s="45">
        <v>120</v>
      </c>
      <c r="AX48" s="29">
        <f t="shared" si="111"/>
        <v>0.20833333333333334</v>
      </c>
      <c r="AY48" s="45">
        <v>98.25</v>
      </c>
      <c r="AZ48" s="29">
        <f t="shared" si="112"/>
        <v>0.2544529262086514</v>
      </c>
      <c r="BA48" s="45">
        <v>135</v>
      </c>
      <c r="BB48" s="29">
        <f t="shared" si="113"/>
        <v>0.18518518518518517</v>
      </c>
      <c r="BC48" s="45">
        <v>70</v>
      </c>
      <c r="BD48" s="29">
        <f t="shared" si="114"/>
        <v>0.35714285714285715</v>
      </c>
      <c r="BE48" s="45">
        <v>95.2</v>
      </c>
      <c r="BF48" s="29">
        <f t="shared" si="115"/>
        <v>0.26260504201680673</v>
      </c>
      <c r="BG48" s="45">
        <v>75.44</v>
      </c>
      <c r="BH48" s="29">
        <f t="shared" si="116"/>
        <v>0.33138918345705198</v>
      </c>
      <c r="BI48" s="45">
        <v>105</v>
      </c>
      <c r="BJ48" s="29">
        <f t="shared" si="117"/>
        <v>0.23809523809523808</v>
      </c>
      <c r="BK48" s="45">
        <v>114</v>
      </c>
      <c r="BL48" s="29">
        <f t="shared" si="118"/>
        <v>0.21929824561403508</v>
      </c>
      <c r="BM48" s="45"/>
      <c r="BN48" s="29" t="str">
        <f t="shared" si="119"/>
        <v/>
      </c>
      <c r="BO48" s="45"/>
      <c r="BP48" s="29" t="str">
        <f t="shared" si="120"/>
        <v/>
      </c>
      <c r="BQ48" s="45">
        <v>95</v>
      </c>
      <c r="BR48" s="29">
        <f t="shared" si="121"/>
        <v>0.26315789473684209</v>
      </c>
      <c r="BS48" s="45"/>
      <c r="BT48" s="29" t="str">
        <f t="shared" si="122"/>
        <v/>
      </c>
      <c r="BU48" s="45">
        <v>120</v>
      </c>
      <c r="BV48" s="29">
        <f t="shared" si="123"/>
        <v>0.20833333333333334</v>
      </c>
      <c r="BW48" s="45">
        <v>100</v>
      </c>
      <c r="BX48" s="29">
        <f t="shared" si="124"/>
        <v>0.25</v>
      </c>
      <c r="BY48" s="45">
        <v>25</v>
      </c>
      <c r="BZ48" s="29">
        <f t="shared" si="125"/>
        <v>1</v>
      </c>
      <c r="CA48" s="45">
        <v>75</v>
      </c>
      <c r="CB48" s="29">
        <f t="shared" si="126"/>
        <v>0.33333333333333331</v>
      </c>
      <c r="CC48" s="45">
        <v>75</v>
      </c>
      <c r="CD48" s="29">
        <f t="shared" si="127"/>
        <v>0.33333333333333331</v>
      </c>
      <c r="CE48" s="45"/>
      <c r="CF48" s="29" t="str">
        <f t="shared" si="128"/>
        <v/>
      </c>
    </row>
    <row r="49" spans="1:84" s="36" customFormat="1" ht="30" x14ac:dyDescent="0.25">
      <c r="A49" s="25">
        <v>3.5</v>
      </c>
      <c r="B49" s="26" t="s">
        <v>27</v>
      </c>
      <c r="C49" s="27" t="s">
        <v>34</v>
      </c>
      <c r="D49" s="28">
        <f t="shared" si="133"/>
        <v>65</v>
      </c>
      <c r="E49" s="45">
        <v>75</v>
      </c>
      <c r="F49" s="29">
        <f t="shared" ref="F49:N49" si="135">IF(E49=0,"",$D49/E49)</f>
        <v>0.8666666666666667</v>
      </c>
      <c r="G49" s="45">
        <v>98</v>
      </c>
      <c r="H49" s="29">
        <f t="shared" si="135"/>
        <v>0.66326530612244894</v>
      </c>
      <c r="I49" s="45">
        <v>77.5</v>
      </c>
      <c r="J49" s="29">
        <f t="shared" si="135"/>
        <v>0.83870967741935487</v>
      </c>
      <c r="K49" s="45">
        <v>82.5</v>
      </c>
      <c r="L49" s="29">
        <f t="shared" si="135"/>
        <v>0.78787878787878785</v>
      </c>
      <c r="M49" s="45">
        <v>130</v>
      </c>
      <c r="N49" s="29">
        <f t="shared" si="135"/>
        <v>0.5</v>
      </c>
      <c r="O49" s="45">
        <v>70</v>
      </c>
      <c r="P49" s="29">
        <f t="shared" si="130"/>
        <v>0.9285714285714286</v>
      </c>
      <c r="Q49" s="45">
        <v>120</v>
      </c>
      <c r="R49" s="29">
        <f t="shared" si="95"/>
        <v>0.54166666666666663</v>
      </c>
      <c r="S49" s="45">
        <v>85</v>
      </c>
      <c r="T49" s="29">
        <f t="shared" si="96"/>
        <v>0.76470588235294112</v>
      </c>
      <c r="U49" s="45">
        <v>65</v>
      </c>
      <c r="V49" s="29">
        <f t="shared" si="97"/>
        <v>1</v>
      </c>
      <c r="W49" s="45">
        <v>135</v>
      </c>
      <c r="X49" s="29">
        <f t="shared" si="98"/>
        <v>0.48148148148148145</v>
      </c>
      <c r="Y49" s="45">
        <v>150</v>
      </c>
      <c r="Z49" s="29">
        <f t="shared" si="99"/>
        <v>0.43333333333333335</v>
      </c>
      <c r="AA49" s="45"/>
      <c r="AB49" s="29" t="str">
        <f t="shared" si="100"/>
        <v/>
      </c>
      <c r="AC49" s="45">
        <v>128.53</v>
      </c>
      <c r="AD49" s="29">
        <f t="shared" si="101"/>
        <v>0.50571850929744033</v>
      </c>
      <c r="AE49" s="45">
        <v>85</v>
      </c>
      <c r="AF49" s="29">
        <f t="shared" si="102"/>
        <v>0.76470588235294112</v>
      </c>
      <c r="AG49" s="45">
        <v>90</v>
      </c>
      <c r="AH49" s="29">
        <f t="shared" si="103"/>
        <v>0.72222222222222221</v>
      </c>
      <c r="AI49" s="45">
        <v>75</v>
      </c>
      <c r="AJ49" s="29">
        <f t="shared" si="104"/>
        <v>0.8666666666666667</v>
      </c>
      <c r="AK49" s="45">
        <v>80</v>
      </c>
      <c r="AL49" s="29">
        <f t="shared" si="105"/>
        <v>0.8125</v>
      </c>
      <c r="AM49" s="45">
        <v>120</v>
      </c>
      <c r="AN49" s="29">
        <f t="shared" si="106"/>
        <v>0.54166666666666663</v>
      </c>
      <c r="AO49" s="45">
        <v>85</v>
      </c>
      <c r="AP49" s="29">
        <f t="shared" si="107"/>
        <v>0.76470588235294112</v>
      </c>
      <c r="AQ49" s="45">
        <v>103.5</v>
      </c>
      <c r="AR49" s="29">
        <f t="shared" si="108"/>
        <v>0.6280193236714976</v>
      </c>
      <c r="AS49" s="45">
        <v>75</v>
      </c>
      <c r="AT49" s="29">
        <f t="shared" si="109"/>
        <v>0.8666666666666667</v>
      </c>
      <c r="AU49" s="45">
        <v>85</v>
      </c>
      <c r="AV49" s="29">
        <f t="shared" si="110"/>
        <v>0.76470588235294112</v>
      </c>
      <c r="AW49" s="45">
        <v>120</v>
      </c>
      <c r="AX49" s="29">
        <f t="shared" si="111"/>
        <v>0.54166666666666663</v>
      </c>
      <c r="AY49" s="45">
        <v>98.25</v>
      </c>
      <c r="AZ49" s="29">
        <f t="shared" si="112"/>
        <v>0.66157760814249367</v>
      </c>
      <c r="BA49" s="45">
        <v>160</v>
      </c>
      <c r="BB49" s="29">
        <f t="shared" si="113"/>
        <v>0.40625</v>
      </c>
      <c r="BC49" s="45">
        <v>85</v>
      </c>
      <c r="BD49" s="29">
        <f t="shared" si="114"/>
        <v>0.76470588235294112</v>
      </c>
      <c r="BE49" s="45">
        <v>95.2</v>
      </c>
      <c r="BF49" s="29">
        <f t="shared" si="115"/>
        <v>0.6827731092436975</v>
      </c>
      <c r="BG49" s="45">
        <v>75.44</v>
      </c>
      <c r="BH49" s="29">
        <f t="shared" si="116"/>
        <v>0.86161187698833508</v>
      </c>
      <c r="BI49" s="45">
        <v>150</v>
      </c>
      <c r="BJ49" s="29">
        <f t="shared" si="117"/>
        <v>0.43333333333333335</v>
      </c>
      <c r="BK49" s="45">
        <v>171</v>
      </c>
      <c r="BL49" s="29">
        <f t="shared" si="118"/>
        <v>0.38011695906432746</v>
      </c>
      <c r="BM49" s="45">
        <v>133</v>
      </c>
      <c r="BN49" s="29">
        <f t="shared" si="119"/>
        <v>0.48872180451127817</v>
      </c>
      <c r="BO49" s="45">
        <v>119</v>
      </c>
      <c r="BP49" s="29">
        <f t="shared" si="120"/>
        <v>0.54621848739495793</v>
      </c>
      <c r="BQ49" s="45">
        <v>95</v>
      </c>
      <c r="BR49" s="29">
        <f t="shared" si="121"/>
        <v>0.68421052631578949</v>
      </c>
      <c r="BS49" s="45"/>
      <c r="BT49" s="29" t="str">
        <f t="shared" si="122"/>
        <v/>
      </c>
      <c r="BU49" s="45">
        <v>120</v>
      </c>
      <c r="BV49" s="29">
        <f t="shared" si="123"/>
        <v>0.54166666666666663</v>
      </c>
      <c r="BW49" s="45">
        <v>100</v>
      </c>
      <c r="BX49" s="29">
        <f t="shared" si="124"/>
        <v>0.65</v>
      </c>
      <c r="BY49" s="45">
        <v>83</v>
      </c>
      <c r="BZ49" s="29">
        <f t="shared" si="125"/>
        <v>0.7831325301204819</v>
      </c>
      <c r="CA49" s="45">
        <v>75</v>
      </c>
      <c r="CB49" s="29">
        <f t="shared" si="126"/>
        <v>0.8666666666666667</v>
      </c>
      <c r="CC49" s="45">
        <v>75</v>
      </c>
      <c r="CD49" s="29">
        <f t="shared" si="127"/>
        <v>0.8666666666666667</v>
      </c>
      <c r="CE49" s="45"/>
      <c r="CF49" s="29" t="str">
        <f t="shared" si="128"/>
        <v/>
      </c>
    </row>
    <row r="50" spans="1:84" s="36" customFormat="1" x14ac:dyDescent="0.25">
      <c r="A50" s="25">
        <v>3.6</v>
      </c>
      <c r="B50" s="26" t="s">
        <v>28</v>
      </c>
      <c r="C50" s="27" t="s">
        <v>34</v>
      </c>
      <c r="D50" s="28">
        <f t="shared" si="133"/>
        <v>90</v>
      </c>
      <c r="E50" s="45">
        <v>95</v>
      </c>
      <c r="F50" s="29">
        <f t="shared" ref="F50:N50" si="136">IF(E50=0,"",$D50/E50)</f>
        <v>0.94736842105263153</v>
      </c>
      <c r="G50" s="45">
        <v>147</v>
      </c>
      <c r="H50" s="29">
        <f t="shared" si="136"/>
        <v>0.61224489795918369</v>
      </c>
      <c r="I50" s="45">
        <v>100</v>
      </c>
      <c r="J50" s="29">
        <f t="shared" si="136"/>
        <v>0.9</v>
      </c>
      <c r="K50" s="45">
        <v>123.75</v>
      </c>
      <c r="L50" s="29">
        <f t="shared" si="136"/>
        <v>0.72727272727272729</v>
      </c>
      <c r="M50" s="45">
        <v>195</v>
      </c>
      <c r="N50" s="29">
        <f t="shared" si="136"/>
        <v>0.46153846153846156</v>
      </c>
      <c r="O50" s="45">
        <v>105</v>
      </c>
      <c r="P50" s="29">
        <f t="shared" si="130"/>
        <v>0.8571428571428571</v>
      </c>
      <c r="Q50" s="45">
        <v>180</v>
      </c>
      <c r="R50" s="29">
        <f t="shared" si="95"/>
        <v>0.5</v>
      </c>
      <c r="S50" s="45">
        <v>110</v>
      </c>
      <c r="T50" s="29">
        <f t="shared" si="96"/>
        <v>0.81818181818181823</v>
      </c>
      <c r="U50" s="45">
        <v>95</v>
      </c>
      <c r="V50" s="29">
        <f t="shared" si="97"/>
        <v>0.94736842105263153</v>
      </c>
      <c r="W50" s="45">
        <v>202.5</v>
      </c>
      <c r="X50" s="29">
        <f t="shared" si="98"/>
        <v>0.44444444444444442</v>
      </c>
      <c r="Y50" s="45">
        <v>200</v>
      </c>
      <c r="Z50" s="29">
        <f t="shared" si="99"/>
        <v>0.45</v>
      </c>
      <c r="AA50" s="45"/>
      <c r="AB50" s="29" t="str">
        <f t="shared" si="100"/>
        <v/>
      </c>
      <c r="AC50" s="45">
        <v>192.8</v>
      </c>
      <c r="AD50" s="29">
        <f t="shared" si="101"/>
        <v>0.46680497925311198</v>
      </c>
      <c r="AE50" s="45">
        <v>120</v>
      </c>
      <c r="AF50" s="29">
        <f t="shared" si="102"/>
        <v>0.75</v>
      </c>
      <c r="AG50" s="45">
        <v>135</v>
      </c>
      <c r="AH50" s="29">
        <f t="shared" si="103"/>
        <v>0.66666666666666663</v>
      </c>
      <c r="AI50" s="45">
        <v>95</v>
      </c>
      <c r="AJ50" s="29">
        <f t="shared" si="104"/>
        <v>0.94736842105263153</v>
      </c>
      <c r="AK50" s="45">
        <v>120</v>
      </c>
      <c r="AL50" s="29">
        <f t="shared" si="105"/>
        <v>0.75</v>
      </c>
      <c r="AM50" s="45">
        <v>145</v>
      </c>
      <c r="AN50" s="29">
        <f t="shared" si="106"/>
        <v>0.62068965517241381</v>
      </c>
      <c r="AO50" s="45">
        <v>125</v>
      </c>
      <c r="AP50" s="29">
        <f t="shared" si="107"/>
        <v>0.72</v>
      </c>
      <c r="AQ50" s="45">
        <v>149.5</v>
      </c>
      <c r="AR50" s="29">
        <f t="shared" si="108"/>
        <v>0.60200668896321075</v>
      </c>
      <c r="AS50" s="45">
        <v>90</v>
      </c>
      <c r="AT50" s="29">
        <f t="shared" si="109"/>
        <v>1</v>
      </c>
      <c r="AU50" s="45">
        <v>127.5</v>
      </c>
      <c r="AV50" s="29">
        <f t="shared" si="110"/>
        <v>0.70588235294117652</v>
      </c>
      <c r="AW50" s="45">
        <v>160</v>
      </c>
      <c r="AX50" s="29">
        <f t="shared" si="111"/>
        <v>0.5625</v>
      </c>
      <c r="AY50" s="45">
        <v>140.75</v>
      </c>
      <c r="AZ50" s="29">
        <f t="shared" si="112"/>
        <v>0.63943161634103018</v>
      </c>
      <c r="BA50" s="45">
        <v>235</v>
      </c>
      <c r="BB50" s="29">
        <f t="shared" si="113"/>
        <v>0.38297872340425532</v>
      </c>
      <c r="BC50" s="45">
        <v>127.5</v>
      </c>
      <c r="BD50" s="29">
        <f t="shared" si="114"/>
        <v>0.70588235294117652</v>
      </c>
      <c r="BE50" s="45">
        <v>123.75</v>
      </c>
      <c r="BF50" s="29">
        <f t="shared" si="115"/>
        <v>0.72727272727272729</v>
      </c>
      <c r="BG50" s="45">
        <v>98.08</v>
      </c>
      <c r="BH50" s="29">
        <f t="shared" si="116"/>
        <v>0.91761827079934744</v>
      </c>
      <c r="BI50" s="45">
        <v>190</v>
      </c>
      <c r="BJ50" s="29">
        <f t="shared" si="117"/>
        <v>0.47368421052631576</v>
      </c>
      <c r="BK50" s="45">
        <v>228</v>
      </c>
      <c r="BL50" s="29">
        <f t="shared" si="118"/>
        <v>0.39473684210526316</v>
      </c>
      <c r="BM50" s="45">
        <v>199.5</v>
      </c>
      <c r="BN50" s="29">
        <f t="shared" si="119"/>
        <v>0.45112781954887216</v>
      </c>
      <c r="BO50" s="45">
        <v>172</v>
      </c>
      <c r="BP50" s="29">
        <f t="shared" si="120"/>
        <v>0.52325581395348841</v>
      </c>
      <c r="BQ50" s="45">
        <v>114</v>
      </c>
      <c r="BR50" s="29">
        <f t="shared" si="121"/>
        <v>0.78947368421052633</v>
      </c>
      <c r="BS50" s="45"/>
      <c r="BT50" s="29" t="str">
        <f t="shared" si="122"/>
        <v/>
      </c>
      <c r="BU50" s="45">
        <v>138</v>
      </c>
      <c r="BV50" s="29">
        <f t="shared" si="123"/>
        <v>0.65217391304347827</v>
      </c>
      <c r="BW50" s="45">
        <v>150</v>
      </c>
      <c r="BX50" s="29">
        <f t="shared" si="124"/>
        <v>0.6</v>
      </c>
      <c r="BY50" s="45">
        <v>114</v>
      </c>
      <c r="BZ50" s="29">
        <f t="shared" si="125"/>
        <v>0.78947368421052633</v>
      </c>
      <c r="CA50" s="45">
        <v>112</v>
      </c>
      <c r="CB50" s="29">
        <f t="shared" si="126"/>
        <v>0.8035714285714286</v>
      </c>
      <c r="CC50" s="45">
        <v>112</v>
      </c>
      <c r="CD50" s="29">
        <f t="shared" si="127"/>
        <v>0.8035714285714286</v>
      </c>
      <c r="CE50" s="45"/>
      <c r="CF50" s="29" t="str">
        <f t="shared" si="128"/>
        <v/>
      </c>
    </row>
    <row r="51" spans="1:84" s="36" customFormat="1" x14ac:dyDescent="0.25">
      <c r="A51" s="25">
        <v>3.7</v>
      </c>
      <c r="B51" s="26" t="s">
        <v>29</v>
      </c>
      <c r="C51" s="27" t="s">
        <v>34</v>
      </c>
      <c r="D51" s="28">
        <f t="shared" si="133"/>
        <v>95</v>
      </c>
      <c r="E51" s="45">
        <v>110</v>
      </c>
      <c r="F51" s="29">
        <f t="shared" ref="F51:N51" si="137">IF(E51=0,"",$D51/E51)</f>
        <v>0.86363636363636365</v>
      </c>
      <c r="G51" s="45">
        <v>196</v>
      </c>
      <c r="H51" s="29">
        <f t="shared" si="137"/>
        <v>0.48469387755102039</v>
      </c>
      <c r="I51" s="45">
        <v>100</v>
      </c>
      <c r="J51" s="29">
        <f t="shared" si="137"/>
        <v>0.95</v>
      </c>
      <c r="K51" s="45">
        <v>123.75</v>
      </c>
      <c r="L51" s="29">
        <f t="shared" si="137"/>
        <v>0.76767676767676762</v>
      </c>
      <c r="M51" s="45">
        <v>260</v>
      </c>
      <c r="N51" s="29">
        <f t="shared" si="137"/>
        <v>0.36538461538461536</v>
      </c>
      <c r="O51" s="45">
        <v>140</v>
      </c>
      <c r="P51" s="29">
        <f t="shared" si="130"/>
        <v>0.6785714285714286</v>
      </c>
      <c r="Q51" s="45">
        <v>240</v>
      </c>
      <c r="R51" s="29">
        <f t="shared" si="95"/>
        <v>0.39583333333333331</v>
      </c>
      <c r="S51" s="45">
        <v>130</v>
      </c>
      <c r="T51" s="29">
        <f t="shared" si="96"/>
        <v>0.73076923076923073</v>
      </c>
      <c r="U51" s="45">
        <v>95</v>
      </c>
      <c r="V51" s="29">
        <f t="shared" si="97"/>
        <v>1</v>
      </c>
      <c r="W51" s="45">
        <v>270</v>
      </c>
      <c r="X51" s="29">
        <f t="shared" si="98"/>
        <v>0.35185185185185186</v>
      </c>
      <c r="Y51" s="45"/>
      <c r="Z51" s="29" t="str">
        <f t="shared" si="99"/>
        <v/>
      </c>
      <c r="AA51" s="45"/>
      <c r="AB51" s="29" t="str">
        <f t="shared" si="100"/>
        <v/>
      </c>
      <c r="AC51" s="45">
        <v>192.8</v>
      </c>
      <c r="AD51" s="29">
        <f t="shared" si="101"/>
        <v>0.49273858921161823</v>
      </c>
      <c r="AE51" s="45">
        <v>120</v>
      </c>
      <c r="AF51" s="29">
        <f t="shared" si="102"/>
        <v>0.79166666666666663</v>
      </c>
      <c r="AG51" s="45">
        <v>180</v>
      </c>
      <c r="AH51" s="29">
        <f t="shared" si="103"/>
        <v>0.52777777777777779</v>
      </c>
      <c r="AI51" s="45">
        <v>110</v>
      </c>
      <c r="AJ51" s="29">
        <f t="shared" si="104"/>
        <v>0.86363636363636365</v>
      </c>
      <c r="AK51" s="45">
        <v>120</v>
      </c>
      <c r="AL51" s="29">
        <f t="shared" si="105"/>
        <v>0.79166666666666663</v>
      </c>
      <c r="AM51" s="45">
        <v>145</v>
      </c>
      <c r="AN51" s="29">
        <f t="shared" si="106"/>
        <v>0.65517241379310343</v>
      </c>
      <c r="AO51" s="45">
        <v>170</v>
      </c>
      <c r="AP51" s="29">
        <f t="shared" si="107"/>
        <v>0.55882352941176472</v>
      </c>
      <c r="AQ51" s="45">
        <v>200</v>
      </c>
      <c r="AR51" s="29">
        <f t="shared" si="108"/>
        <v>0.47499999999999998</v>
      </c>
      <c r="AS51" s="45">
        <v>125</v>
      </c>
      <c r="AT51" s="29">
        <f t="shared" si="109"/>
        <v>0.76</v>
      </c>
      <c r="AU51" s="45">
        <v>127.5</v>
      </c>
      <c r="AV51" s="29">
        <f t="shared" si="110"/>
        <v>0.74509803921568629</v>
      </c>
      <c r="AW51" s="45">
        <v>200</v>
      </c>
      <c r="AX51" s="29">
        <f t="shared" si="111"/>
        <v>0.47499999999999998</v>
      </c>
      <c r="AY51" s="45">
        <v>140.75</v>
      </c>
      <c r="AZ51" s="29">
        <f t="shared" si="112"/>
        <v>0.67495559502664293</v>
      </c>
      <c r="BA51" s="45">
        <v>305</v>
      </c>
      <c r="BB51" s="29">
        <f t="shared" si="113"/>
        <v>0.31147540983606559</v>
      </c>
      <c r="BC51" s="45">
        <v>170</v>
      </c>
      <c r="BD51" s="29">
        <f t="shared" si="114"/>
        <v>0.55882352941176472</v>
      </c>
      <c r="BE51" s="45">
        <v>160</v>
      </c>
      <c r="BF51" s="29">
        <f t="shared" si="115"/>
        <v>0.59375</v>
      </c>
      <c r="BG51" s="45">
        <v>113.17</v>
      </c>
      <c r="BH51" s="29">
        <f t="shared" si="116"/>
        <v>0.83944508261906869</v>
      </c>
      <c r="BI51" s="45">
        <v>250</v>
      </c>
      <c r="BJ51" s="29">
        <f t="shared" si="117"/>
        <v>0.38</v>
      </c>
      <c r="BK51" s="45"/>
      <c r="BL51" s="29" t="str">
        <f t="shared" si="118"/>
        <v/>
      </c>
      <c r="BM51" s="45">
        <v>266</v>
      </c>
      <c r="BN51" s="29">
        <f t="shared" si="119"/>
        <v>0.35714285714285715</v>
      </c>
      <c r="BO51" s="45">
        <v>237</v>
      </c>
      <c r="BP51" s="29">
        <f t="shared" si="120"/>
        <v>0.40084388185654007</v>
      </c>
      <c r="BQ51" s="45">
        <v>114</v>
      </c>
      <c r="BR51" s="29">
        <f t="shared" si="121"/>
        <v>0.83333333333333337</v>
      </c>
      <c r="BS51" s="45"/>
      <c r="BT51" s="29" t="str">
        <f t="shared" si="122"/>
        <v/>
      </c>
      <c r="BU51" s="45">
        <v>150</v>
      </c>
      <c r="BV51" s="29">
        <f t="shared" si="123"/>
        <v>0.6333333333333333</v>
      </c>
      <c r="BW51" s="45">
        <v>225</v>
      </c>
      <c r="BX51" s="29">
        <f t="shared" si="124"/>
        <v>0.42222222222222222</v>
      </c>
      <c r="BY51" s="45">
        <v>142</v>
      </c>
      <c r="BZ51" s="29">
        <f t="shared" si="125"/>
        <v>0.66901408450704225</v>
      </c>
      <c r="CA51" s="45">
        <v>150</v>
      </c>
      <c r="CB51" s="29">
        <f t="shared" si="126"/>
        <v>0.6333333333333333</v>
      </c>
      <c r="CC51" s="45">
        <v>112</v>
      </c>
      <c r="CD51" s="29">
        <f t="shared" si="127"/>
        <v>0.8482142857142857</v>
      </c>
      <c r="CE51" s="45"/>
      <c r="CF51" s="29" t="str">
        <f t="shared" si="128"/>
        <v/>
      </c>
    </row>
    <row r="52" spans="1:84" s="36" customFormat="1" x14ac:dyDescent="0.25">
      <c r="A52" s="25">
        <v>3.8</v>
      </c>
      <c r="B52" s="26" t="s">
        <v>32</v>
      </c>
      <c r="C52" s="27" t="s">
        <v>35</v>
      </c>
      <c r="D52" s="28">
        <f t="shared" si="133"/>
        <v>3</v>
      </c>
      <c r="E52" s="45">
        <v>175</v>
      </c>
      <c r="F52" s="29">
        <f t="shared" ref="F52:N53" si="138">IF(E52=0,"",$D52/E52)</f>
        <v>1.7142857142857144E-2</v>
      </c>
      <c r="G52" s="45"/>
      <c r="H52" s="29" t="str">
        <f t="shared" si="138"/>
        <v/>
      </c>
      <c r="I52" s="45"/>
      <c r="J52" s="29" t="str">
        <f t="shared" si="138"/>
        <v/>
      </c>
      <c r="K52" s="45"/>
      <c r="L52" s="29" t="str">
        <f t="shared" si="138"/>
        <v/>
      </c>
      <c r="M52" s="45">
        <v>15</v>
      </c>
      <c r="N52" s="29">
        <f t="shared" si="138"/>
        <v>0.2</v>
      </c>
      <c r="O52" s="45"/>
      <c r="P52" s="29" t="str">
        <f t="shared" si="130"/>
        <v/>
      </c>
      <c r="Q52" s="45"/>
      <c r="R52" s="29" t="str">
        <f t="shared" si="95"/>
        <v/>
      </c>
      <c r="S52" s="45"/>
      <c r="T52" s="29" t="str">
        <f t="shared" si="96"/>
        <v/>
      </c>
      <c r="U52" s="45"/>
      <c r="V52" s="29" t="str">
        <f t="shared" si="97"/>
        <v/>
      </c>
      <c r="W52" s="45">
        <v>50</v>
      </c>
      <c r="X52" s="29">
        <f t="shared" si="98"/>
        <v>0.06</v>
      </c>
      <c r="Y52" s="45"/>
      <c r="Z52" s="29" t="str">
        <f t="shared" si="99"/>
        <v/>
      </c>
      <c r="AA52" s="45"/>
      <c r="AB52" s="29" t="str">
        <f t="shared" si="100"/>
        <v/>
      </c>
      <c r="AC52" s="45">
        <v>90</v>
      </c>
      <c r="AD52" s="29">
        <f t="shared" si="101"/>
        <v>3.3333333333333333E-2</v>
      </c>
      <c r="AE52" s="45"/>
      <c r="AF52" s="29" t="str">
        <f t="shared" si="102"/>
        <v/>
      </c>
      <c r="AG52" s="45"/>
      <c r="AH52" s="29" t="str">
        <f t="shared" si="103"/>
        <v/>
      </c>
      <c r="AI52" s="45">
        <v>667</v>
      </c>
      <c r="AJ52" s="29">
        <f t="shared" si="104"/>
        <v>4.4977511244377807E-3</v>
      </c>
      <c r="AK52" s="45"/>
      <c r="AL52" s="29" t="str">
        <f t="shared" si="105"/>
        <v/>
      </c>
      <c r="AM52" s="45"/>
      <c r="AN52" s="29" t="str">
        <f t="shared" si="106"/>
        <v/>
      </c>
      <c r="AO52" s="45"/>
      <c r="AP52" s="29" t="str">
        <f t="shared" si="107"/>
        <v/>
      </c>
      <c r="AQ52" s="45"/>
      <c r="AR52" s="29" t="str">
        <f t="shared" si="108"/>
        <v/>
      </c>
      <c r="AS52" s="45">
        <v>3</v>
      </c>
      <c r="AT52" s="29">
        <f t="shared" si="109"/>
        <v>1</v>
      </c>
      <c r="AU52" s="45"/>
      <c r="AV52" s="29" t="str">
        <f t="shared" si="110"/>
        <v/>
      </c>
      <c r="AW52" s="45"/>
      <c r="AX52" s="29" t="str">
        <f t="shared" si="111"/>
        <v/>
      </c>
      <c r="AY52" s="45">
        <v>30</v>
      </c>
      <c r="AZ52" s="29">
        <f t="shared" si="112"/>
        <v>0.1</v>
      </c>
      <c r="BA52" s="45"/>
      <c r="BB52" s="29" t="str">
        <f t="shared" si="113"/>
        <v/>
      </c>
      <c r="BC52" s="45">
        <v>45</v>
      </c>
      <c r="BD52" s="29">
        <f t="shared" si="114"/>
        <v>6.6666666666666666E-2</v>
      </c>
      <c r="BE52" s="45"/>
      <c r="BF52" s="29" t="str">
        <f t="shared" si="115"/>
        <v/>
      </c>
      <c r="BG52" s="45"/>
      <c r="BH52" s="29" t="str">
        <f t="shared" si="116"/>
        <v/>
      </c>
      <c r="BI52" s="45"/>
      <c r="BJ52" s="29" t="str">
        <f t="shared" si="117"/>
        <v/>
      </c>
      <c r="BK52" s="119"/>
      <c r="BL52" s="29" t="str">
        <f t="shared" si="118"/>
        <v/>
      </c>
      <c r="BM52" s="45"/>
      <c r="BN52" s="29" t="str">
        <f t="shared" si="119"/>
        <v/>
      </c>
      <c r="BO52" s="45"/>
      <c r="BP52" s="29" t="str">
        <f t="shared" si="120"/>
        <v/>
      </c>
      <c r="BQ52" s="45"/>
      <c r="BR52" s="29" t="str">
        <f t="shared" si="121"/>
        <v/>
      </c>
      <c r="BS52" s="45"/>
      <c r="BT52" s="29" t="str">
        <f t="shared" si="122"/>
        <v/>
      </c>
      <c r="BU52" s="45"/>
      <c r="BV52" s="29" t="str">
        <f t="shared" si="123"/>
        <v/>
      </c>
      <c r="BW52" s="45"/>
      <c r="BX52" s="29" t="str">
        <f t="shared" si="124"/>
        <v/>
      </c>
      <c r="BY52" s="45">
        <v>42</v>
      </c>
      <c r="BZ52" s="29">
        <f t="shared" si="125"/>
        <v>7.1428571428571425E-2</v>
      </c>
      <c r="CA52" s="45"/>
      <c r="CB52" s="29" t="str">
        <f t="shared" si="126"/>
        <v/>
      </c>
      <c r="CC52" s="45"/>
      <c r="CD52" s="29" t="str">
        <f t="shared" si="127"/>
        <v/>
      </c>
      <c r="CE52" s="45"/>
      <c r="CF52" s="29" t="str">
        <f t="shared" si="128"/>
        <v/>
      </c>
    </row>
    <row r="53" spans="1:84" ht="30" x14ac:dyDescent="0.25">
      <c r="A53" s="25">
        <v>3.9</v>
      </c>
      <c r="B53" s="26" t="s">
        <v>208</v>
      </c>
      <c r="C53" s="35" t="s">
        <v>207</v>
      </c>
      <c r="D53" s="120">
        <f t="shared" si="133"/>
        <v>0.06</v>
      </c>
      <c r="E53" s="119">
        <v>0.08</v>
      </c>
      <c r="F53" s="29">
        <f t="shared" si="138"/>
        <v>0.75</v>
      </c>
      <c r="G53" s="119"/>
      <c r="H53" s="29" t="str">
        <f t="shared" si="138"/>
        <v/>
      </c>
      <c r="I53" s="119">
        <v>0.09</v>
      </c>
      <c r="J53" s="29">
        <f t="shared" si="138"/>
        <v>0.66666666666666663</v>
      </c>
      <c r="K53" s="119"/>
      <c r="L53" s="29" t="str">
        <f t="shared" si="138"/>
        <v/>
      </c>
      <c r="M53" s="119"/>
      <c r="N53" s="29" t="str">
        <f t="shared" si="138"/>
        <v/>
      </c>
      <c r="O53" s="119"/>
      <c r="P53" s="29" t="str">
        <f t="shared" si="130"/>
        <v/>
      </c>
      <c r="Q53" s="119">
        <v>0.15</v>
      </c>
      <c r="R53" s="29">
        <f t="shared" si="95"/>
        <v>0.4</v>
      </c>
      <c r="S53" s="119">
        <v>0.1</v>
      </c>
      <c r="T53" s="29">
        <f t="shared" si="96"/>
        <v>0.6</v>
      </c>
      <c r="U53" s="119"/>
      <c r="V53" s="29" t="str">
        <f t="shared" si="97"/>
        <v/>
      </c>
      <c r="W53" s="119"/>
      <c r="X53" s="29" t="str">
        <f t="shared" si="98"/>
        <v/>
      </c>
      <c r="Y53" s="119">
        <v>0.1</v>
      </c>
      <c r="Z53" s="29">
        <f t="shared" si="99"/>
        <v>0.6</v>
      </c>
      <c r="AA53" s="119"/>
      <c r="AB53" s="29" t="str">
        <f t="shared" si="100"/>
        <v/>
      </c>
      <c r="AC53" s="119">
        <v>0.15</v>
      </c>
      <c r="AD53" s="29">
        <f t="shared" si="101"/>
        <v>0.4</v>
      </c>
      <c r="AE53" s="119">
        <v>0.11</v>
      </c>
      <c r="AF53" s="29">
        <f t="shared" si="102"/>
        <v>0.54545454545454541</v>
      </c>
      <c r="AG53" s="119"/>
      <c r="AH53" s="29" t="str">
        <f t="shared" si="103"/>
        <v/>
      </c>
      <c r="AI53" s="119">
        <v>0.15</v>
      </c>
      <c r="AJ53" s="29">
        <f t="shared" si="104"/>
        <v>0.4</v>
      </c>
      <c r="AK53" s="119">
        <v>0.09</v>
      </c>
      <c r="AL53" s="29">
        <f t="shared" si="105"/>
        <v>0.66666666666666663</v>
      </c>
      <c r="AM53" s="119"/>
      <c r="AN53" s="29" t="str">
        <f t="shared" si="106"/>
        <v/>
      </c>
      <c r="AO53" s="119">
        <v>0.09</v>
      </c>
      <c r="AP53" s="29">
        <f t="shared" si="107"/>
        <v>0.66666666666666663</v>
      </c>
      <c r="AQ53" s="119"/>
      <c r="AR53" s="29" t="str">
        <f t="shared" si="108"/>
        <v/>
      </c>
      <c r="AS53" s="119"/>
      <c r="AT53" s="29" t="str">
        <f t="shared" si="109"/>
        <v/>
      </c>
      <c r="AU53" s="119"/>
      <c r="AV53" s="29" t="str">
        <f t="shared" si="110"/>
        <v/>
      </c>
      <c r="AW53" s="119">
        <v>0.2</v>
      </c>
      <c r="AX53" s="29">
        <f t="shared" si="111"/>
        <v>0.3</v>
      </c>
      <c r="AY53" s="119"/>
      <c r="AZ53" s="29" t="str">
        <f t="shared" si="112"/>
        <v/>
      </c>
      <c r="BA53" s="119"/>
      <c r="BB53" s="29" t="str">
        <f t="shared" si="113"/>
        <v/>
      </c>
      <c r="BC53" s="119"/>
      <c r="BD53" s="29" t="str">
        <f t="shared" si="114"/>
        <v/>
      </c>
      <c r="BE53" s="119">
        <v>0.08</v>
      </c>
      <c r="BF53" s="29">
        <f t="shared" si="115"/>
        <v>0.75</v>
      </c>
      <c r="BG53" s="119">
        <v>0.15</v>
      </c>
      <c r="BH53" s="29">
        <f t="shared" si="116"/>
        <v>0.4</v>
      </c>
      <c r="BI53" s="119">
        <v>0.17</v>
      </c>
      <c r="BJ53" s="29">
        <f t="shared" si="117"/>
        <v>0.3529411764705882</v>
      </c>
      <c r="BK53" s="121">
        <v>0.3</v>
      </c>
      <c r="BL53" s="29">
        <f t="shared" si="118"/>
        <v>0.2</v>
      </c>
      <c r="BM53" s="119"/>
      <c r="BN53" s="29" t="str">
        <f t="shared" si="119"/>
        <v/>
      </c>
      <c r="BO53" s="119">
        <v>7.0000000000000007E-2</v>
      </c>
      <c r="BP53" s="29">
        <f t="shared" si="120"/>
        <v>0.85714285714285698</v>
      </c>
      <c r="BQ53" s="119">
        <v>0.2</v>
      </c>
      <c r="BR53" s="29">
        <f t="shared" si="121"/>
        <v>0.3</v>
      </c>
      <c r="BS53" s="119"/>
      <c r="BT53" s="29" t="str">
        <f t="shared" si="122"/>
        <v/>
      </c>
      <c r="BU53" s="119">
        <v>0.2</v>
      </c>
      <c r="BV53" s="29">
        <f t="shared" si="123"/>
        <v>0.3</v>
      </c>
      <c r="BW53" s="119">
        <v>0.15</v>
      </c>
      <c r="BX53" s="29">
        <f t="shared" si="124"/>
        <v>0.4</v>
      </c>
      <c r="BY53" s="119">
        <v>0.1</v>
      </c>
      <c r="BZ53" s="29">
        <f t="shared" si="125"/>
        <v>0.6</v>
      </c>
      <c r="CA53" s="119">
        <v>0.06</v>
      </c>
      <c r="CB53" s="29">
        <f t="shared" si="126"/>
        <v>1</v>
      </c>
      <c r="CC53" s="119"/>
      <c r="CD53" s="29" t="str">
        <f t="shared" si="127"/>
        <v/>
      </c>
      <c r="CE53" s="119"/>
      <c r="CF53" s="29" t="str">
        <f t="shared" si="128"/>
        <v/>
      </c>
    </row>
    <row r="54" spans="1:84" s="36" customFormat="1" ht="60" x14ac:dyDescent="0.25">
      <c r="A54" s="25" t="s">
        <v>388</v>
      </c>
      <c r="B54" s="26" t="s">
        <v>33</v>
      </c>
      <c r="C54" s="35" t="s">
        <v>36</v>
      </c>
      <c r="D54" s="120">
        <f t="shared" si="133"/>
        <v>0.1</v>
      </c>
      <c r="E54" s="121">
        <v>0.16</v>
      </c>
      <c r="F54" s="29">
        <f t="shared" ref="F54:N54" si="139">IF(E54=0,"",$D54/E54)</f>
        <v>0.625</v>
      </c>
      <c r="G54" s="147">
        <v>0.25</v>
      </c>
      <c r="H54" s="29">
        <f t="shared" si="139"/>
        <v>0.4</v>
      </c>
      <c r="I54" s="121">
        <v>0.16</v>
      </c>
      <c r="J54" s="29">
        <f t="shared" si="139"/>
        <v>0.625</v>
      </c>
      <c r="K54" s="121">
        <v>0.2</v>
      </c>
      <c r="L54" s="29">
        <f t="shared" si="139"/>
        <v>0.5</v>
      </c>
      <c r="M54" s="121">
        <v>0.28749999999999998</v>
      </c>
      <c r="N54" s="29">
        <f t="shared" si="139"/>
        <v>0.34782608695652178</v>
      </c>
      <c r="O54" s="121">
        <v>0.2</v>
      </c>
      <c r="P54" s="29">
        <f t="shared" si="130"/>
        <v>0.5</v>
      </c>
      <c r="Q54" s="121">
        <v>0.25</v>
      </c>
      <c r="R54" s="29">
        <f t="shared" si="95"/>
        <v>0.4</v>
      </c>
      <c r="S54" s="121"/>
      <c r="T54" s="29" t="str">
        <f t="shared" si="96"/>
        <v/>
      </c>
      <c r="U54" s="121">
        <v>0.15</v>
      </c>
      <c r="V54" s="29">
        <f t="shared" si="97"/>
        <v>0.66666666666666674</v>
      </c>
      <c r="W54" s="121"/>
      <c r="X54" s="29" t="str">
        <f t="shared" si="98"/>
        <v/>
      </c>
      <c r="Y54" s="121">
        <v>0.15</v>
      </c>
      <c r="Z54" s="29">
        <f t="shared" si="99"/>
        <v>0.66666666666666674</v>
      </c>
      <c r="AA54" s="121">
        <v>0.15</v>
      </c>
      <c r="AB54" s="29">
        <f t="shared" si="100"/>
        <v>0.66666666666666674</v>
      </c>
      <c r="AC54" s="121">
        <v>0.6</v>
      </c>
      <c r="AD54" s="29">
        <f t="shared" si="101"/>
        <v>0.16666666666666669</v>
      </c>
      <c r="AE54" s="121">
        <v>0.3</v>
      </c>
      <c r="AF54" s="29">
        <f t="shared" si="102"/>
        <v>0.33333333333333337</v>
      </c>
      <c r="AG54" s="121">
        <v>0.25</v>
      </c>
      <c r="AH54" s="29">
        <f t="shared" si="103"/>
        <v>0.4</v>
      </c>
      <c r="AI54" s="121">
        <v>0.15</v>
      </c>
      <c r="AJ54" s="29">
        <f t="shared" si="104"/>
        <v>0.66666666666666674</v>
      </c>
      <c r="AK54" s="121">
        <v>0.45</v>
      </c>
      <c r="AL54" s="29">
        <f t="shared" si="105"/>
        <v>0.22222222222222224</v>
      </c>
      <c r="AM54" s="121">
        <v>0.3</v>
      </c>
      <c r="AN54" s="29">
        <f t="shared" si="106"/>
        <v>0.33333333333333337</v>
      </c>
      <c r="AO54" s="121">
        <v>0.47</v>
      </c>
      <c r="AP54" s="29">
        <f t="shared" si="107"/>
        <v>0.21276595744680854</v>
      </c>
      <c r="AQ54" s="121">
        <v>0.25</v>
      </c>
      <c r="AR54" s="29">
        <f t="shared" si="108"/>
        <v>0.4</v>
      </c>
      <c r="AS54" s="121">
        <v>0.13</v>
      </c>
      <c r="AT54" s="29">
        <f t="shared" si="109"/>
        <v>0.76923076923076927</v>
      </c>
      <c r="AU54" s="121">
        <v>0.1</v>
      </c>
      <c r="AV54" s="29">
        <f t="shared" si="110"/>
        <v>1</v>
      </c>
      <c r="AW54" s="121">
        <v>0.5</v>
      </c>
      <c r="AX54" s="29">
        <f t="shared" si="111"/>
        <v>0.2</v>
      </c>
      <c r="AY54" s="121">
        <v>0.26</v>
      </c>
      <c r="AZ54" s="29">
        <f t="shared" si="112"/>
        <v>0.38461538461538464</v>
      </c>
      <c r="BA54" s="121">
        <v>0.22</v>
      </c>
      <c r="BB54" s="29">
        <f t="shared" si="113"/>
        <v>0.45454545454545459</v>
      </c>
      <c r="BC54" s="121">
        <v>0.2</v>
      </c>
      <c r="BD54" s="29">
        <f t="shared" si="114"/>
        <v>0.5</v>
      </c>
      <c r="BE54" s="121">
        <v>0.36</v>
      </c>
      <c r="BF54" s="29">
        <f t="shared" si="115"/>
        <v>0.27777777777777779</v>
      </c>
      <c r="BG54" s="121">
        <v>0.18</v>
      </c>
      <c r="BH54" s="29">
        <f t="shared" si="116"/>
        <v>0.55555555555555558</v>
      </c>
      <c r="BI54" s="121">
        <v>0.21</v>
      </c>
      <c r="BJ54" s="29">
        <f t="shared" si="117"/>
        <v>0.47619047619047622</v>
      </c>
      <c r="BK54" s="121"/>
      <c r="BL54" s="29" t="str">
        <f t="shared" si="118"/>
        <v/>
      </c>
      <c r="BM54" s="121">
        <v>0.3</v>
      </c>
      <c r="BN54" s="29">
        <f t="shared" si="119"/>
        <v>0.33333333333333337</v>
      </c>
      <c r="BO54" s="121">
        <v>0.39</v>
      </c>
      <c r="BP54" s="29">
        <f t="shared" si="120"/>
        <v>0.25641025641025644</v>
      </c>
      <c r="BQ54" s="121">
        <v>0.25</v>
      </c>
      <c r="BR54" s="29">
        <f t="shared" si="121"/>
        <v>0.4</v>
      </c>
      <c r="BS54" s="121"/>
      <c r="BT54" s="29" t="str">
        <f t="shared" si="122"/>
        <v/>
      </c>
      <c r="BU54" s="121">
        <v>0.15</v>
      </c>
      <c r="BV54" s="29">
        <f t="shared" si="123"/>
        <v>0.66666666666666674</v>
      </c>
      <c r="BW54" s="121">
        <v>0.15</v>
      </c>
      <c r="BX54" s="29">
        <f t="shared" si="124"/>
        <v>0.66666666666666674</v>
      </c>
      <c r="BY54" s="121">
        <v>0.2</v>
      </c>
      <c r="BZ54" s="29">
        <f t="shared" si="125"/>
        <v>0.5</v>
      </c>
      <c r="CA54" s="121">
        <v>0.2</v>
      </c>
      <c r="CB54" s="29">
        <f t="shared" si="126"/>
        <v>0.5</v>
      </c>
      <c r="CC54" s="121">
        <v>0.2</v>
      </c>
      <c r="CD54" s="29">
        <f t="shared" si="127"/>
        <v>0.5</v>
      </c>
      <c r="CE54" s="121"/>
      <c r="CF54" s="29" t="str">
        <f t="shared" si="128"/>
        <v/>
      </c>
    </row>
    <row r="55" spans="1:84" s="36" customFormat="1" ht="30" x14ac:dyDescent="0.25">
      <c r="A55" s="11" t="s">
        <v>14</v>
      </c>
      <c r="B55" s="12" t="s">
        <v>15</v>
      </c>
      <c r="C55" s="12" t="s">
        <v>16</v>
      </c>
      <c r="D55" s="12" t="s">
        <v>17</v>
      </c>
      <c r="E55" s="13" t="s">
        <v>18</v>
      </c>
      <c r="F55" s="14" t="s">
        <v>163</v>
      </c>
      <c r="G55" s="13" t="s">
        <v>19</v>
      </c>
      <c r="H55" s="14" t="s">
        <v>163</v>
      </c>
      <c r="I55" s="13" t="s">
        <v>20</v>
      </c>
      <c r="J55" s="14" t="s">
        <v>163</v>
      </c>
      <c r="K55" s="13" t="s">
        <v>21</v>
      </c>
      <c r="L55" s="14" t="s">
        <v>163</v>
      </c>
      <c r="M55" s="13" t="s">
        <v>22</v>
      </c>
      <c r="N55" s="14" t="s">
        <v>163</v>
      </c>
      <c r="O55" s="13" t="s">
        <v>23</v>
      </c>
      <c r="P55" s="14" t="s">
        <v>24</v>
      </c>
      <c r="Q55" s="13" t="s">
        <v>50</v>
      </c>
      <c r="R55" s="14" t="s">
        <v>163</v>
      </c>
      <c r="S55" s="13" t="s">
        <v>52</v>
      </c>
      <c r="T55" s="14" t="s">
        <v>163</v>
      </c>
      <c r="U55" s="13" t="s">
        <v>54</v>
      </c>
      <c r="V55" s="14" t="s">
        <v>163</v>
      </c>
      <c r="W55" s="13" t="s">
        <v>56</v>
      </c>
      <c r="X55" s="14" t="s">
        <v>163</v>
      </c>
      <c r="Y55" s="13" t="s">
        <v>58</v>
      </c>
      <c r="Z55" s="14" t="s">
        <v>163</v>
      </c>
      <c r="AA55" s="13" t="s">
        <v>60</v>
      </c>
      <c r="AB55" s="14" t="s">
        <v>163</v>
      </c>
      <c r="AC55" s="13" t="s">
        <v>76</v>
      </c>
      <c r="AD55" s="14" t="s">
        <v>163</v>
      </c>
      <c r="AE55" s="13" t="s">
        <v>78</v>
      </c>
      <c r="AF55" s="14" t="s">
        <v>163</v>
      </c>
      <c r="AG55" s="13" t="s">
        <v>80</v>
      </c>
      <c r="AH55" s="14" t="s">
        <v>163</v>
      </c>
      <c r="AI55" s="13" t="s">
        <v>82</v>
      </c>
      <c r="AJ55" s="14" t="s">
        <v>163</v>
      </c>
      <c r="AK55" s="13" t="s">
        <v>84</v>
      </c>
      <c r="AL55" s="14" t="s">
        <v>163</v>
      </c>
      <c r="AM55" s="13" t="s">
        <v>86</v>
      </c>
      <c r="AN55" s="14" t="s">
        <v>163</v>
      </c>
      <c r="AO55" s="13" t="s">
        <v>88</v>
      </c>
      <c r="AP55" s="14" t="s">
        <v>163</v>
      </c>
      <c r="AQ55" s="13" t="s">
        <v>90</v>
      </c>
      <c r="AR55" s="14" t="s">
        <v>163</v>
      </c>
      <c r="AS55" s="13" t="s">
        <v>92</v>
      </c>
      <c r="AT55" s="14" t="s">
        <v>163</v>
      </c>
      <c r="AU55" s="13" t="s">
        <v>92</v>
      </c>
      <c r="AV55" s="14" t="s">
        <v>163</v>
      </c>
      <c r="AW55" s="13" t="s">
        <v>92</v>
      </c>
      <c r="AX55" s="14" t="s">
        <v>163</v>
      </c>
      <c r="AY55" s="13" t="s">
        <v>92</v>
      </c>
      <c r="AZ55" s="14" t="s">
        <v>163</v>
      </c>
      <c r="BA55" s="13" t="s">
        <v>92</v>
      </c>
      <c r="BB55" s="14" t="s">
        <v>163</v>
      </c>
      <c r="BC55" s="13" t="s">
        <v>92</v>
      </c>
      <c r="BD55" s="14" t="s">
        <v>163</v>
      </c>
      <c r="BE55" s="13" t="s">
        <v>92</v>
      </c>
      <c r="BF55" s="14" t="s">
        <v>163</v>
      </c>
      <c r="BG55" s="13" t="s">
        <v>92</v>
      </c>
      <c r="BH55" s="14" t="s">
        <v>163</v>
      </c>
      <c r="BI55" s="13" t="s">
        <v>92</v>
      </c>
      <c r="BJ55" s="14" t="s">
        <v>163</v>
      </c>
      <c r="BK55" s="13" t="s">
        <v>92</v>
      </c>
      <c r="BL55" s="14" t="s">
        <v>163</v>
      </c>
      <c r="BM55" s="13" t="s">
        <v>92</v>
      </c>
      <c r="BN55" s="14" t="s">
        <v>163</v>
      </c>
      <c r="BO55" s="13" t="s">
        <v>92</v>
      </c>
      <c r="BP55" s="14" t="s">
        <v>163</v>
      </c>
      <c r="BQ55" s="13" t="s">
        <v>92</v>
      </c>
      <c r="BR55" s="14" t="s">
        <v>163</v>
      </c>
      <c r="BS55" s="13" t="s">
        <v>92</v>
      </c>
      <c r="BT55" s="14" t="s">
        <v>163</v>
      </c>
      <c r="BU55" s="13" t="s">
        <v>92</v>
      </c>
      <c r="BV55" s="14" t="s">
        <v>163</v>
      </c>
      <c r="BW55" s="13" t="s">
        <v>92</v>
      </c>
      <c r="BX55" s="14" t="s">
        <v>163</v>
      </c>
      <c r="BY55" s="13" t="s">
        <v>92</v>
      </c>
      <c r="BZ55" s="14" t="s">
        <v>163</v>
      </c>
      <c r="CA55" s="13" t="s">
        <v>92</v>
      </c>
      <c r="CB55" s="14" t="s">
        <v>163</v>
      </c>
      <c r="CC55" s="13" t="s">
        <v>92</v>
      </c>
      <c r="CD55" s="14" t="s">
        <v>163</v>
      </c>
      <c r="CE55" s="13" t="s">
        <v>92</v>
      </c>
      <c r="CF55" s="14" t="s">
        <v>163</v>
      </c>
    </row>
    <row r="56" spans="1:84" s="36" customFormat="1" ht="30" x14ac:dyDescent="0.25">
      <c r="A56" s="16" t="s">
        <v>62</v>
      </c>
      <c r="B56" s="17" t="s">
        <v>69</v>
      </c>
      <c r="C56" s="160" t="s">
        <v>38</v>
      </c>
      <c r="D56" s="161"/>
      <c r="E56" s="18"/>
      <c r="F56" s="19" t="str">
        <f>IF(SUM(F59:F69)=0,"",AVERAGE(F59:F69))</f>
        <v/>
      </c>
      <c r="G56" s="18"/>
      <c r="H56" s="19">
        <f>IF(SUM(H59:H69)=0,"",AVERAGE(H59:H69))</f>
        <v>0.68112244897959184</v>
      </c>
      <c r="I56" s="18"/>
      <c r="J56" s="19" t="str">
        <f>IF(SUM(J59:J69)=0,"",AVERAGE(J59:J69))</f>
        <v/>
      </c>
      <c r="K56" s="18"/>
      <c r="L56" s="19" t="str">
        <f>IF(SUM(L59:L69)=0,"",AVERAGE(L59:L69))</f>
        <v/>
      </c>
      <c r="M56" s="18"/>
      <c r="N56" s="19" t="str">
        <f>IF(SUM(N59:N69)=0,"",AVERAGE(N59:N69))</f>
        <v/>
      </c>
      <c r="O56" s="18"/>
      <c r="P56" s="19" t="str">
        <f>IF(SUM(P59:P69)=0,"",AVERAGE(P59:P69))</f>
        <v/>
      </c>
      <c r="Q56" s="18"/>
      <c r="R56" s="19" t="str">
        <f>IF(SUM(R59:R69)=0,"",AVERAGE(R59:R69))</f>
        <v/>
      </c>
      <c r="S56" s="18"/>
      <c r="T56" s="19" t="str">
        <f>IF(SUM(T59:T69)=0,"",AVERAGE(T59:T69))</f>
        <v/>
      </c>
      <c r="U56" s="18"/>
      <c r="V56" s="19" t="str">
        <f>IF(SUM(V59:V69)=0,"",AVERAGE(V59:V69))</f>
        <v/>
      </c>
      <c r="W56" s="18"/>
      <c r="X56" s="19" t="str">
        <f>IF(SUM(X59:X69)=0,"",AVERAGE(X59:X69))</f>
        <v/>
      </c>
      <c r="Y56" s="18"/>
      <c r="Z56" s="19" t="str">
        <f>IF(SUM(Z59:Z69)=0,"",AVERAGE(Z59:Z69))</f>
        <v/>
      </c>
      <c r="AA56" s="18"/>
      <c r="AB56" s="19" t="str">
        <f>IF(SUM(AB59:AB69)=0,"",AVERAGE(AB59:AB69))</f>
        <v/>
      </c>
      <c r="AC56" s="18"/>
      <c r="AD56" s="19">
        <f>IF(SUM(AD59:AD69)=0,"",AVERAGE(AD59:AD69))</f>
        <v>0.60289074925597386</v>
      </c>
      <c r="AE56" s="18"/>
      <c r="AF56" s="19" t="str">
        <f>IF(SUM(AF59:AF69)=0,"",AVERAGE(AF59:AF69))</f>
        <v/>
      </c>
      <c r="AG56" s="18"/>
      <c r="AH56" s="19">
        <f>IF(SUM(AH59:AH69)=0,"",AVERAGE(AH59:AH69))</f>
        <v>0.7305555555555554</v>
      </c>
      <c r="AI56" s="18"/>
      <c r="AJ56" s="19" t="str">
        <f>IF(SUM(AJ59:AJ69)=0,"",AVERAGE(AJ59:AJ69))</f>
        <v/>
      </c>
      <c r="AK56" s="18"/>
      <c r="AL56" s="19" t="str">
        <f>IF(SUM(AL59:AL69)=0,"",AVERAGE(AL59:AL69))</f>
        <v/>
      </c>
      <c r="AM56" s="18"/>
      <c r="AN56" s="19" t="str">
        <f>IF(SUM(AN59:AN69)=0,"",AVERAGE(AN59:AN69))</f>
        <v/>
      </c>
      <c r="AO56" s="18"/>
      <c r="AP56" s="19">
        <f>IF(SUM(AP59:AP69)=0,"",AVERAGE(AP59:AP69))</f>
        <v>0.83713642052565707</v>
      </c>
      <c r="AQ56" s="18"/>
      <c r="AR56" s="19" t="str">
        <f>IF(SUM(AR59:AR69)=0,"",AVERAGE(AR59:AR69))</f>
        <v/>
      </c>
      <c r="AS56" s="18"/>
      <c r="AT56" s="19" t="str">
        <f>IF(SUM(AT59:AT69)=0,"",AVERAGE(AT59:AT69))</f>
        <v/>
      </c>
      <c r="AU56" s="18"/>
      <c r="AV56" s="19" t="str">
        <f>IF(SUM(AV59:AV69)=0,"",AVERAGE(AV59:AV69))</f>
        <v/>
      </c>
      <c r="AW56" s="18"/>
      <c r="AX56" s="19" t="str">
        <f>IF(SUM(AX59:AX69)=0,"",AVERAGE(AX59:AX69))</f>
        <v/>
      </c>
      <c r="AY56" s="18"/>
      <c r="AZ56" s="19" t="str">
        <f>IF(SUM(AZ59:AZ69)=0,"",AVERAGE(AZ59:AZ69))</f>
        <v/>
      </c>
      <c r="BA56" s="18"/>
      <c r="BB56" s="19" t="str">
        <f>IF(SUM(BB59:BB69)=0,"",AVERAGE(BB59:BB69))</f>
        <v/>
      </c>
      <c r="BC56" s="18"/>
      <c r="BD56" s="19" t="str">
        <f>IF(SUM(BD59:BD69)=0,"",AVERAGE(BD59:BD69))</f>
        <v/>
      </c>
      <c r="BE56" s="18"/>
      <c r="BF56" s="19" t="str">
        <f>IF(SUM(BF59:BF69)=0,"",AVERAGE(BF59:BF69))</f>
        <v/>
      </c>
      <c r="BG56" s="18"/>
      <c r="BH56" s="19" t="str">
        <f>IF(SUM(BH59:BH69)=0,"",AVERAGE(BH59:BH69))</f>
        <v/>
      </c>
      <c r="BI56" s="18"/>
      <c r="BJ56" s="19" t="str">
        <f>IF(SUM(BJ59:BJ69)=0,"",AVERAGE(BJ59:BJ69))</f>
        <v/>
      </c>
      <c r="BK56" s="18"/>
      <c r="BL56" s="19">
        <f>IF(SUM(BL59:BL69)=0,"",AVERAGE(BL59:BL69))</f>
        <v>0.66541353383458646</v>
      </c>
      <c r="BM56" s="18"/>
      <c r="BN56" s="19">
        <f>IF(SUM(BN59:BN69)=0,"",AVERAGE(BN59:BN69))</f>
        <v>0.73573785950023562</v>
      </c>
      <c r="BO56" s="18"/>
      <c r="BP56" s="19" t="str">
        <f>IF(SUM(BP59:BP69)=0,"",AVERAGE(BP59:BP69))</f>
        <v/>
      </c>
      <c r="BQ56" s="18"/>
      <c r="BR56" s="19">
        <f>IF(SUM(BR59:BR69)=0,"",AVERAGE(BR59:BR69))</f>
        <v>0.80438596491228076</v>
      </c>
      <c r="BS56" s="18"/>
      <c r="BT56" s="19" t="str">
        <f>IF(SUM(BT59:BT69)=0,"",AVERAGE(BT59:BT69))</f>
        <v/>
      </c>
      <c r="BU56" s="18"/>
      <c r="BV56" s="19" t="str">
        <f>IF(SUM(BV59:BV69)=0,"",AVERAGE(BV59:BV69))</f>
        <v/>
      </c>
      <c r="BW56" s="18"/>
      <c r="BX56" s="19" t="str">
        <f>IF(SUM(BX59:BX69)=0,"",AVERAGE(BX59:BX69))</f>
        <v/>
      </c>
      <c r="BY56" s="18"/>
      <c r="BZ56" s="19" t="str">
        <f>IF(SUM(BZ59:BZ69)=0,"",AVERAGE(BZ59:BZ69))</f>
        <v/>
      </c>
      <c r="CA56" s="18"/>
      <c r="CB56" s="19" t="str">
        <f>IF(SUM(CB59:CB69)=0,"",AVERAGE(CB59:CB69))</f>
        <v/>
      </c>
      <c r="CC56" s="18"/>
      <c r="CD56" s="19" t="str">
        <f>IF(SUM(CD59:CD69)=0,"",AVERAGE(CD59:CD69))</f>
        <v/>
      </c>
      <c r="CE56" s="18"/>
      <c r="CF56" s="19" t="str">
        <f>IF(SUM(CF59:CF69)=0,"",AVERAGE(CF59:CF69))</f>
        <v/>
      </c>
    </row>
    <row r="57" spans="1:84" s="36" customFormat="1" x14ac:dyDescent="0.25">
      <c r="A57" s="16"/>
      <c r="B57" s="21" t="s">
        <v>45</v>
      </c>
      <c r="C57" s="22"/>
      <c r="D57" s="23"/>
      <c r="E57" s="18"/>
      <c r="F57" s="19" t="str">
        <f>IF(F56="","",F56*10)</f>
        <v/>
      </c>
      <c r="G57" s="18"/>
      <c r="H57" s="19">
        <f>IF(H56="","",H56*10)</f>
        <v>6.8112244897959187</v>
      </c>
      <c r="I57" s="18"/>
      <c r="J57" s="19" t="str">
        <f>IF(J56="","",J56*10)</f>
        <v/>
      </c>
      <c r="K57" s="18"/>
      <c r="L57" s="19" t="str">
        <f>IF(L56="","",L56*10)</f>
        <v/>
      </c>
      <c r="M57" s="18"/>
      <c r="N57" s="19" t="str">
        <f>IF(N56="","",N56*10)</f>
        <v/>
      </c>
      <c r="O57" s="18"/>
      <c r="P57" s="19" t="str">
        <f>IF(P56="","",P56*10)</f>
        <v/>
      </c>
      <c r="Q57" s="18"/>
      <c r="R57" s="19" t="str">
        <f>IF(R56="","",R56*10)</f>
        <v/>
      </c>
      <c r="S57" s="18"/>
      <c r="T57" s="19" t="str">
        <f>IF(T56="","",T56*10)</f>
        <v/>
      </c>
      <c r="U57" s="18"/>
      <c r="V57" s="19" t="str">
        <f>IF(V56="","",V56*10)</f>
        <v/>
      </c>
      <c r="W57" s="18"/>
      <c r="X57" s="19" t="str">
        <f>IF(X56="","",X56*10)</f>
        <v/>
      </c>
      <c r="Y57" s="18"/>
      <c r="Z57" s="19" t="str">
        <f>IF(Z56="","",Z56*10)</f>
        <v/>
      </c>
      <c r="AA57" s="18"/>
      <c r="AB57" s="19" t="str">
        <f>IF(AB56="","",AB56*10)</f>
        <v/>
      </c>
      <c r="AC57" s="18"/>
      <c r="AD57" s="19">
        <f>IF(AD56="","",AD56*10)</f>
        <v>6.028907492559739</v>
      </c>
      <c r="AE57" s="18"/>
      <c r="AF57" s="19" t="str">
        <f>IF(AF56="","",AF56*10)</f>
        <v/>
      </c>
      <c r="AG57" s="18"/>
      <c r="AH57" s="19">
        <f>IF(AH56="","",AH56*10)</f>
        <v>7.3055555555555536</v>
      </c>
      <c r="AI57" s="18"/>
      <c r="AJ57" s="19" t="str">
        <f>IF(AJ56="","",AJ56*10)</f>
        <v/>
      </c>
      <c r="AK57" s="18"/>
      <c r="AL57" s="19" t="str">
        <f>IF(AL56="","",AL56*10)</f>
        <v/>
      </c>
      <c r="AM57" s="18"/>
      <c r="AN57" s="19" t="str">
        <f>IF(AN56="","",AN56*10)</f>
        <v/>
      </c>
      <c r="AO57" s="18"/>
      <c r="AP57" s="19">
        <f>IF(AP56="","",AP56*10)</f>
        <v>8.3713642052565707</v>
      </c>
      <c r="AQ57" s="18"/>
      <c r="AR57" s="19" t="str">
        <f>IF(AR56="","",AR56*10)</f>
        <v/>
      </c>
      <c r="AS57" s="18"/>
      <c r="AT57" s="19" t="str">
        <f>IF(AT56="","",AT56*10)</f>
        <v/>
      </c>
      <c r="AU57" s="18"/>
      <c r="AV57" s="19" t="str">
        <f>IF(AV56="","",AV56*10)</f>
        <v/>
      </c>
      <c r="AW57" s="18"/>
      <c r="AX57" s="19" t="str">
        <f>IF(AX56="","",AX56*10)</f>
        <v/>
      </c>
      <c r="AY57" s="18"/>
      <c r="AZ57" s="19" t="str">
        <f>IF(AZ56="","",AZ56*10)</f>
        <v/>
      </c>
      <c r="BA57" s="18"/>
      <c r="BB57" s="19" t="str">
        <f>IF(BB56="","",BB56*10)</f>
        <v/>
      </c>
      <c r="BC57" s="18"/>
      <c r="BD57" s="19" t="str">
        <f>IF(BD56="","",BD56*10)</f>
        <v/>
      </c>
      <c r="BE57" s="18"/>
      <c r="BF57" s="19" t="str">
        <f>IF(BF56="","",BF56*10)</f>
        <v/>
      </c>
      <c r="BG57" s="18"/>
      <c r="BH57" s="19" t="str">
        <f>IF(BH56="","",BH56*10)</f>
        <v/>
      </c>
      <c r="BI57" s="18"/>
      <c r="BJ57" s="19" t="str">
        <f>IF(BJ56="","",BJ56*10)</f>
        <v/>
      </c>
      <c r="BK57" s="18"/>
      <c r="BL57" s="19">
        <f>IF(BL56="","",BL56*10)</f>
        <v>6.6541353383458643</v>
      </c>
      <c r="BM57" s="18"/>
      <c r="BN57" s="19">
        <f>IF(BN56="","",BN56*10)</f>
        <v>7.3573785950023565</v>
      </c>
      <c r="BO57" s="18"/>
      <c r="BP57" s="19" t="str">
        <f>IF(BP56="","",BP56*10)</f>
        <v/>
      </c>
      <c r="BQ57" s="18"/>
      <c r="BR57" s="19">
        <f>IF(BR56="","",BR56*10)</f>
        <v>8.0438596491228083</v>
      </c>
      <c r="BS57" s="18"/>
      <c r="BT57" s="19" t="str">
        <f>IF(BT56="","",BT56*10)</f>
        <v/>
      </c>
      <c r="BU57" s="18"/>
      <c r="BV57" s="19" t="str">
        <f>IF(BV56="","",BV56*10)</f>
        <v/>
      </c>
      <c r="BW57" s="18"/>
      <c r="BX57" s="19" t="str">
        <f>IF(BX56="","",BX56*10)</f>
        <v/>
      </c>
      <c r="BY57" s="18"/>
      <c r="BZ57" s="19" t="str">
        <f>IF(BZ56="","",BZ56*10)</f>
        <v/>
      </c>
      <c r="CA57" s="18"/>
      <c r="CB57" s="19" t="str">
        <f>IF(CB56="","",CB56*10)</f>
        <v/>
      </c>
      <c r="CC57" s="18"/>
      <c r="CD57" s="19" t="str">
        <f>IF(CD56="","",CD56*10)</f>
        <v/>
      </c>
      <c r="CE57" s="18"/>
      <c r="CF57" s="19" t="str">
        <f>IF(CF56="","",CF56*10)</f>
        <v/>
      </c>
    </row>
    <row r="58" spans="1:84" s="36" customFormat="1" x14ac:dyDescent="0.25">
      <c r="A58" s="16"/>
      <c r="B58" s="21" t="s">
        <v>47</v>
      </c>
      <c r="C58" s="24" t="s">
        <v>46</v>
      </c>
      <c r="D58" s="38">
        <v>20</v>
      </c>
      <c r="E58" s="18"/>
      <c r="F58" s="19" t="str">
        <f>IF(F56="","",F57*$D58)</f>
        <v/>
      </c>
      <c r="G58" s="18"/>
      <c r="H58" s="19">
        <f>IF(H56="","",H57*$D58)</f>
        <v>136.22448979591837</v>
      </c>
      <c r="I58" s="18"/>
      <c r="J58" s="19" t="str">
        <f>IF(J56="","",J57*$D58)</f>
        <v/>
      </c>
      <c r="K58" s="18"/>
      <c r="L58" s="19" t="str">
        <f>IF(L56="","",L57*$D58)</f>
        <v/>
      </c>
      <c r="M58" s="18"/>
      <c r="N58" s="19" t="str">
        <f>IF(N56="","",N57*$D58)</f>
        <v/>
      </c>
      <c r="O58" s="18"/>
      <c r="P58" s="19" t="str">
        <f>IF(P56="","",P56*$D58)</f>
        <v/>
      </c>
      <c r="Q58" s="18"/>
      <c r="R58" s="19" t="str">
        <f>IF(R56="","",R57*$D58)</f>
        <v/>
      </c>
      <c r="S58" s="18"/>
      <c r="T58" s="19" t="str">
        <f>IF(T56="","",T57*$D58)</f>
        <v/>
      </c>
      <c r="U58" s="18"/>
      <c r="V58" s="19" t="str">
        <f>IF(V56="","",V57*$D58)</f>
        <v/>
      </c>
      <c r="W58" s="18"/>
      <c r="X58" s="19" t="str">
        <f>IF(X56="","",X57*$D58)</f>
        <v/>
      </c>
      <c r="Y58" s="18"/>
      <c r="Z58" s="19" t="str">
        <f>IF(Z56="","",Z57*$D58)</f>
        <v/>
      </c>
      <c r="AA58" s="18"/>
      <c r="AB58" s="19" t="str">
        <f>IF(AB56="","",AB57*$D58)</f>
        <v/>
      </c>
      <c r="AC58" s="18"/>
      <c r="AD58" s="19">
        <f>IF(AD56="","",AD57*$D58)</f>
        <v>120.57814985119478</v>
      </c>
      <c r="AE58" s="18"/>
      <c r="AF58" s="19" t="str">
        <f>IF(AF56="","",AF57*$D58)</f>
        <v/>
      </c>
      <c r="AG58" s="18"/>
      <c r="AH58" s="19">
        <f>IF(AH56="","",AH57*$D58)</f>
        <v>146.11111111111109</v>
      </c>
      <c r="AI58" s="18"/>
      <c r="AJ58" s="19" t="str">
        <f>IF(AJ56="","",AJ57*$D58)</f>
        <v/>
      </c>
      <c r="AK58" s="18"/>
      <c r="AL58" s="19" t="str">
        <f>IF(AL56="","",AL57*$D58)</f>
        <v/>
      </c>
      <c r="AM58" s="18"/>
      <c r="AN58" s="19" t="str">
        <f>IF(AN56="","",AN57*$D58)</f>
        <v/>
      </c>
      <c r="AO58" s="18"/>
      <c r="AP58" s="19">
        <f>IF(AP56="","",AP57*$D58)</f>
        <v>167.42728410513141</v>
      </c>
      <c r="AQ58" s="18"/>
      <c r="AR58" s="19" t="str">
        <f>IF(AR56="","",AR57*$D58)</f>
        <v/>
      </c>
      <c r="AS58" s="18"/>
      <c r="AT58" s="19" t="str">
        <f>IF(AT56="","",AT57*$D58)</f>
        <v/>
      </c>
      <c r="AU58" s="18"/>
      <c r="AV58" s="19" t="str">
        <f>IF(AV56="","",AV57*$D58)</f>
        <v/>
      </c>
      <c r="AW58" s="18"/>
      <c r="AX58" s="19" t="str">
        <f>IF(AX56="","",AX57*$D58)</f>
        <v/>
      </c>
      <c r="AY58" s="18"/>
      <c r="AZ58" s="19" t="str">
        <f>IF(AZ56="","",AZ57*$D58)</f>
        <v/>
      </c>
      <c r="BA58" s="18"/>
      <c r="BB58" s="19" t="str">
        <f>IF(BB56="","",BB57*$D58)</f>
        <v/>
      </c>
      <c r="BC58" s="18"/>
      <c r="BD58" s="19" t="str">
        <f>IF(BD56="","",BD57*$D58)</f>
        <v/>
      </c>
      <c r="BE58" s="18"/>
      <c r="BF58" s="19" t="str">
        <f>IF(BF56="","",BF57*$D58)</f>
        <v/>
      </c>
      <c r="BG58" s="18"/>
      <c r="BH58" s="19" t="str">
        <f>IF(BH56="","",BH57*$D58)</f>
        <v/>
      </c>
      <c r="BI58" s="18"/>
      <c r="BJ58" s="19" t="str">
        <f>IF(BJ56="","",BJ57*$D58)</f>
        <v/>
      </c>
      <c r="BK58" s="18"/>
      <c r="BL58" s="19">
        <f>IF(BL56="","",BL57*$D58)</f>
        <v>133.08270676691728</v>
      </c>
      <c r="BM58" s="18"/>
      <c r="BN58" s="19">
        <f>IF(BN56="","",BN57*$D58)</f>
        <v>147.14757190004713</v>
      </c>
      <c r="BO58" s="18"/>
      <c r="BP58" s="19" t="str">
        <f>IF(BP56="","",BP57*$D58)</f>
        <v/>
      </c>
      <c r="BQ58" s="18"/>
      <c r="BR58" s="19">
        <f>IF(BR56="","",BR57*$D58)</f>
        <v>160.87719298245617</v>
      </c>
      <c r="BS58" s="18"/>
      <c r="BT58" s="19" t="str">
        <f>IF(BT56="","",BT57*$D58)</f>
        <v/>
      </c>
      <c r="BU58" s="18"/>
      <c r="BV58" s="19" t="str">
        <f>IF(BV56="","",BV57*$D58)</f>
        <v/>
      </c>
      <c r="BW58" s="18"/>
      <c r="BX58" s="19" t="str">
        <f>IF(BX56="","",BX57*$D58)</f>
        <v/>
      </c>
      <c r="BY58" s="18"/>
      <c r="BZ58" s="19" t="str">
        <f>IF(BZ56="","",BZ57*$D58)</f>
        <v/>
      </c>
      <c r="CA58" s="18"/>
      <c r="CB58" s="19" t="str">
        <f>IF(CB56="","",CB57*$D58)</f>
        <v/>
      </c>
      <c r="CC58" s="18"/>
      <c r="CD58" s="19" t="str">
        <f>IF(CD56="","",CD57*$D58)</f>
        <v/>
      </c>
      <c r="CE58" s="18"/>
      <c r="CF58" s="19" t="str">
        <f>IF(CF56="","",CF57*$D58)</f>
        <v/>
      </c>
    </row>
    <row r="59" spans="1:84" s="36" customFormat="1" ht="30" x14ac:dyDescent="0.25">
      <c r="A59" s="25">
        <v>4.0999999999999996</v>
      </c>
      <c r="B59" s="26" t="s">
        <v>27</v>
      </c>
      <c r="C59" s="27" t="s">
        <v>34</v>
      </c>
      <c r="D59" s="28">
        <f>IF(SUM(Unit_Price)=0,"",SMALL(Unit_Price,1))</f>
        <v>85</v>
      </c>
      <c r="E59" s="45"/>
      <c r="F59" s="29" t="str">
        <f t="shared" ref="F59:N59" si="140">IF(E59=0,"",$D59/E59)</f>
        <v/>
      </c>
      <c r="G59" s="45">
        <v>98</v>
      </c>
      <c r="H59" s="29">
        <f t="shared" si="140"/>
        <v>0.86734693877551017</v>
      </c>
      <c r="I59" s="45"/>
      <c r="J59" s="29" t="str">
        <f t="shared" si="140"/>
        <v/>
      </c>
      <c r="K59" s="45"/>
      <c r="L59" s="29" t="str">
        <f t="shared" si="140"/>
        <v/>
      </c>
      <c r="M59" s="45"/>
      <c r="N59" s="29" t="str">
        <f t="shared" si="140"/>
        <v/>
      </c>
      <c r="O59" s="45"/>
      <c r="P59" s="29" t="str">
        <f t="shared" ref="P59" si="141">IF(O59=0,"",$D59/O59)</f>
        <v/>
      </c>
      <c r="Q59" s="45"/>
      <c r="R59" s="29" t="str">
        <f t="shared" ref="R59:R69" si="142">IF(Q59=0,"",$D59/Q59)</f>
        <v/>
      </c>
      <c r="S59" s="45"/>
      <c r="T59" s="29" t="str">
        <f t="shared" ref="T59:T69" si="143">IF(S59=0,"",$D59/S59)</f>
        <v/>
      </c>
      <c r="U59" s="45"/>
      <c r="V59" s="29" t="str">
        <f t="shared" ref="V59:V69" si="144">IF(U59=0,"",$D59/U59)</f>
        <v/>
      </c>
      <c r="W59" s="45"/>
      <c r="X59" s="29" t="str">
        <f t="shared" ref="X59:X69" si="145">IF(W59=0,"",$D59/W59)</f>
        <v/>
      </c>
      <c r="Y59" s="45"/>
      <c r="Z59" s="29" t="str">
        <f t="shared" ref="Z59:Z69" si="146">IF(Y59=0,"",$D59/Y59)</f>
        <v/>
      </c>
      <c r="AA59" s="45"/>
      <c r="AB59" s="29" t="str">
        <f t="shared" ref="AB59:AB69" si="147">IF(AA59=0,"",$D59/AA59)</f>
        <v/>
      </c>
      <c r="AC59" s="45">
        <v>109.3</v>
      </c>
      <c r="AD59" s="29">
        <f t="shared" ref="AD59:AD69" si="148">IF(AC59=0,"",$D59/AC59)</f>
        <v>0.77767612076852699</v>
      </c>
      <c r="AE59" s="45"/>
      <c r="AF59" s="29" t="str">
        <f t="shared" ref="AF59:AF69" si="149">IF(AE59=0,"",$D59/AE59)</f>
        <v/>
      </c>
      <c r="AG59" s="45">
        <v>90</v>
      </c>
      <c r="AH59" s="29">
        <f t="shared" ref="AH59:AH69" si="150">IF(AG59=0,"",$D59/AG59)</f>
        <v>0.94444444444444442</v>
      </c>
      <c r="AI59" s="45"/>
      <c r="AJ59" s="29" t="str">
        <f t="shared" ref="AJ59:AJ69" si="151">IF(AI59=0,"",$D59/AI59)</f>
        <v/>
      </c>
      <c r="AK59" s="45"/>
      <c r="AL59" s="29" t="str">
        <f t="shared" ref="AL59:AL69" si="152">IF(AK59=0,"",$D59/AK59)</f>
        <v/>
      </c>
      <c r="AM59" s="45"/>
      <c r="AN59" s="29" t="str">
        <f t="shared" ref="AN59:AN69" si="153">IF(AM59=0,"",$D59/AM59)</f>
        <v/>
      </c>
      <c r="AO59" s="45">
        <v>85</v>
      </c>
      <c r="AP59" s="29">
        <f t="shared" ref="AP59:AP62" si="154">IF(AO59=0,"",$D59/AO59)</f>
        <v>1</v>
      </c>
      <c r="AQ59" s="45"/>
      <c r="AR59" s="29" t="str">
        <f t="shared" ref="AR59:AR69" si="155">IF(AQ59=0,"",$D59/AQ59)</f>
        <v/>
      </c>
      <c r="AS59" s="45"/>
      <c r="AT59" s="29" t="str">
        <f t="shared" ref="AT59:AT69" si="156">IF(AS59=0,"",$D59/AS59)</f>
        <v/>
      </c>
      <c r="AU59" s="45"/>
      <c r="AV59" s="29" t="str">
        <f t="shared" ref="AV59:AV69" si="157">IF(AU59=0,"",$D59/AU59)</f>
        <v/>
      </c>
      <c r="AW59" s="45"/>
      <c r="AX59" s="29" t="str">
        <f t="shared" ref="AX59:AX69" si="158">IF(AW59=0,"",$D59/AW59)</f>
        <v/>
      </c>
      <c r="AY59" s="45"/>
      <c r="AZ59" s="29" t="str">
        <f t="shared" ref="AZ59:AZ69" si="159">IF(AY59=0,"",$D59/AY59)</f>
        <v/>
      </c>
      <c r="BA59" s="45"/>
      <c r="BB59" s="29" t="str">
        <f t="shared" ref="BB59:BB69" si="160">IF(BA59=0,"",$D59/BA59)</f>
        <v/>
      </c>
      <c r="BC59" s="45"/>
      <c r="BD59" s="29" t="str">
        <f t="shared" ref="BD59:BD69" si="161">IF(BC59=0,"",$D59/BC59)</f>
        <v/>
      </c>
      <c r="BE59" s="45"/>
      <c r="BF59" s="29" t="str">
        <f t="shared" ref="BF59:BF69" si="162">IF(BE59=0,"",$D59/BE59)</f>
        <v/>
      </c>
      <c r="BG59" s="45"/>
      <c r="BH59" s="29" t="str">
        <f t="shared" ref="BH59:BH69" si="163">IF(BG59=0,"",$D59/BG59)</f>
        <v/>
      </c>
      <c r="BI59" s="45"/>
      <c r="BJ59" s="29" t="str">
        <f t="shared" ref="BJ59:BJ69" si="164">IF(BI59=0,"",$D59/BI59)</f>
        <v/>
      </c>
      <c r="BK59" s="45">
        <v>114</v>
      </c>
      <c r="BL59" s="29">
        <f t="shared" ref="BL59:BL69" si="165">IF(BK59=0,"",$D59/BK59)</f>
        <v>0.74561403508771928</v>
      </c>
      <c r="BM59" s="45">
        <v>101</v>
      </c>
      <c r="BN59" s="29">
        <f t="shared" ref="BN59:BN69" si="166">IF(BM59=0,"",$D59/BM59)</f>
        <v>0.84158415841584155</v>
      </c>
      <c r="BO59" s="45"/>
      <c r="BP59" s="29" t="str">
        <f t="shared" ref="BP59:BP69" si="167">IF(BO59=0,"",$D59/BO59)</f>
        <v/>
      </c>
      <c r="BQ59" s="45">
        <v>95</v>
      </c>
      <c r="BR59" s="29">
        <f t="shared" ref="BR59:BR69" si="168">IF(BQ59=0,"",$D59/BQ59)</f>
        <v>0.89473684210526316</v>
      </c>
      <c r="BS59" s="45"/>
      <c r="BT59" s="29" t="str">
        <f t="shared" ref="BT59:BT69" si="169">IF(BS59=0,"",$D59/BS59)</f>
        <v/>
      </c>
      <c r="BU59" s="45"/>
      <c r="BV59" s="29" t="str">
        <f t="shared" ref="BV59:BV69" si="170">IF(BU59=0,"",$D59/BU59)</f>
        <v/>
      </c>
      <c r="BW59" s="45"/>
      <c r="BX59" s="29" t="str">
        <f t="shared" ref="BX59:BX69" si="171">IF(BW59=0,"",$D59/BW59)</f>
        <v/>
      </c>
      <c r="BY59" s="45"/>
      <c r="BZ59" s="29" t="str">
        <f t="shared" ref="BZ59:BZ69" si="172">IF(BY59=0,"",$D59/BY59)</f>
        <v/>
      </c>
      <c r="CA59" s="45"/>
      <c r="CB59" s="29" t="str">
        <f t="shared" ref="CB59:CB69" si="173">IF(CA59=0,"",$D59/CA59)</f>
        <v/>
      </c>
      <c r="CC59" s="45"/>
      <c r="CD59" s="29" t="str">
        <f t="shared" ref="CD59:CD69" si="174">IF(CC59=0,"",$D59/CC59)</f>
        <v/>
      </c>
      <c r="CE59" s="45"/>
      <c r="CF59" s="29" t="str">
        <f t="shared" ref="CF59:CF69" si="175">IF(CE59=0,"",$D59/CE59)</f>
        <v/>
      </c>
    </row>
    <row r="60" spans="1:84" s="36" customFormat="1" x14ac:dyDescent="0.25">
      <c r="A60" s="25">
        <v>4.2</v>
      </c>
      <c r="B60" s="26" t="s">
        <v>28</v>
      </c>
      <c r="C60" s="27" t="s">
        <v>34</v>
      </c>
      <c r="D60" s="28">
        <f>IF(SUM(Unit_Price)=0,"",SMALL(Unit_Price,1))</f>
        <v>114</v>
      </c>
      <c r="E60" s="45"/>
      <c r="F60" s="29" t="str">
        <f t="shared" ref="F60:N60" si="176">IF(E60=0,"",$D60/E60)</f>
        <v/>
      </c>
      <c r="G60" s="45">
        <v>147</v>
      </c>
      <c r="H60" s="29">
        <f t="shared" si="176"/>
        <v>0.77551020408163263</v>
      </c>
      <c r="I60" s="45"/>
      <c r="J60" s="29" t="str">
        <f t="shared" si="176"/>
        <v/>
      </c>
      <c r="K60" s="45"/>
      <c r="L60" s="29" t="str">
        <f t="shared" si="176"/>
        <v/>
      </c>
      <c r="M60" s="45"/>
      <c r="N60" s="29" t="str">
        <f t="shared" si="176"/>
        <v/>
      </c>
      <c r="O60" s="45"/>
      <c r="P60" s="29" t="str">
        <f t="shared" ref="P60:P69" si="177">IF(O60=0,"",$D60/O60)</f>
        <v/>
      </c>
      <c r="Q60" s="45"/>
      <c r="R60" s="29" t="str">
        <f t="shared" si="142"/>
        <v/>
      </c>
      <c r="S60" s="45"/>
      <c r="T60" s="29" t="str">
        <f t="shared" si="143"/>
        <v/>
      </c>
      <c r="U60" s="45"/>
      <c r="V60" s="29" t="str">
        <f t="shared" si="144"/>
        <v/>
      </c>
      <c r="W60" s="45"/>
      <c r="X60" s="29" t="str">
        <f t="shared" si="145"/>
        <v/>
      </c>
      <c r="Y60" s="45"/>
      <c r="Z60" s="29" t="str">
        <f t="shared" si="146"/>
        <v/>
      </c>
      <c r="AA60" s="45"/>
      <c r="AB60" s="29" t="str">
        <f t="shared" si="147"/>
        <v/>
      </c>
      <c r="AC60" s="45">
        <v>163.95</v>
      </c>
      <c r="AD60" s="29">
        <f t="shared" si="148"/>
        <v>0.69533394327538889</v>
      </c>
      <c r="AE60" s="45"/>
      <c r="AF60" s="29" t="str">
        <f t="shared" si="149"/>
        <v/>
      </c>
      <c r="AG60" s="45">
        <v>135</v>
      </c>
      <c r="AH60" s="29">
        <f t="shared" si="150"/>
        <v>0.84444444444444444</v>
      </c>
      <c r="AI60" s="45"/>
      <c r="AJ60" s="29" t="str">
        <f t="shared" si="151"/>
        <v/>
      </c>
      <c r="AK60" s="45"/>
      <c r="AL60" s="29" t="str">
        <f t="shared" si="152"/>
        <v/>
      </c>
      <c r="AM60" s="45"/>
      <c r="AN60" s="29" t="str">
        <f t="shared" si="153"/>
        <v/>
      </c>
      <c r="AO60" s="45">
        <v>125</v>
      </c>
      <c r="AP60" s="29">
        <f t="shared" si="154"/>
        <v>0.91200000000000003</v>
      </c>
      <c r="AQ60" s="45"/>
      <c r="AR60" s="29" t="str">
        <f t="shared" si="155"/>
        <v/>
      </c>
      <c r="AS60" s="45"/>
      <c r="AT60" s="29" t="str">
        <f t="shared" si="156"/>
        <v/>
      </c>
      <c r="AU60" s="45"/>
      <c r="AV60" s="29" t="str">
        <f t="shared" si="157"/>
        <v/>
      </c>
      <c r="AW60" s="45"/>
      <c r="AX60" s="29" t="str">
        <f t="shared" si="158"/>
        <v/>
      </c>
      <c r="AY60" s="45"/>
      <c r="AZ60" s="29" t="str">
        <f t="shared" si="159"/>
        <v/>
      </c>
      <c r="BA60" s="45"/>
      <c r="BB60" s="29" t="str">
        <f t="shared" si="160"/>
        <v/>
      </c>
      <c r="BC60" s="45"/>
      <c r="BD60" s="29" t="str">
        <f t="shared" si="161"/>
        <v/>
      </c>
      <c r="BE60" s="45"/>
      <c r="BF60" s="29" t="str">
        <f t="shared" si="162"/>
        <v/>
      </c>
      <c r="BG60" s="45"/>
      <c r="BH60" s="29" t="str">
        <f t="shared" si="163"/>
        <v/>
      </c>
      <c r="BI60" s="45"/>
      <c r="BJ60" s="29" t="str">
        <f t="shared" si="164"/>
        <v/>
      </c>
      <c r="BK60" s="45">
        <v>171</v>
      </c>
      <c r="BL60" s="29">
        <f t="shared" si="165"/>
        <v>0.66666666666666663</v>
      </c>
      <c r="BM60" s="45">
        <v>151.5</v>
      </c>
      <c r="BN60" s="29">
        <f t="shared" si="166"/>
        <v>0.75247524752475248</v>
      </c>
      <c r="BO60" s="45"/>
      <c r="BP60" s="29" t="str">
        <f t="shared" si="167"/>
        <v/>
      </c>
      <c r="BQ60" s="45">
        <v>114</v>
      </c>
      <c r="BR60" s="29">
        <f t="shared" si="168"/>
        <v>1</v>
      </c>
      <c r="BS60" s="45"/>
      <c r="BT60" s="29" t="str">
        <f t="shared" si="169"/>
        <v/>
      </c>
      <c r="BU60" s="45"/>
      <c r="BV60" s="29" t="str">
        <f t="shared" si="170"/>
        <v/>
      </c>
      <c r="BW60" s="45"/>
      <c r="BX60" s="29" t="str">
        <f t="shared" si="171"/>
        <v/>
      </c>
      <c r="BY60" s="45"/>
      <c r="BZ60" s="29" t="str">
        <f t="shared" si="172"/>
        <v/>
      </c>
      <c r="CA60" s="45"/>
      <c r="CB60" s="29" t="str">
        <f t="shared" si="173"/>
        <v/>
      </c>
      <c r="CC60" s="45"/>
      <c r="CD60" s="29" t="str">
        <f t="shared" si="174"/>
        <v/>
      </c>
      <c r="CE60" s="45"/>
      <c r="CF60" s="29" t="str">
        <f t="shared" si="175"/>
        <v/>
      </c>
    </row>
    <row r="61" spans="1:84" s="36" customFormat="1" x14ac:dyDescent="0.25">
      <c r="A61" s="25">
        <v>4.3</v>
      </c>
      <c r="B61" s="26" t="s">
        <v>29</v>
      </c>
      <c r="C61" s="27" t="s">
        <v>34</v>
      </c>
      <c r="D61" s="28">
        <f>IF(SUM(Unit_Price)=0,"",SMALL(Unit_Price,1))</f>
        <v>114</v>
      </c>
      <c r="E61" s="45"/>
      <c r="F61" s="29" t="str">
        <f t="shared" ref="F61:N61" si="178">IF(E61=0,"",$D61/E61)</f>
        <v/>
      </c>
      <c r="G61" s="45">
        <v>196</v>
      </c>
      <c r="H61" s="29">
        <f t="shared" si="178"/>
        <v>0.58163265306122447</v>
      </c>
      <c r="I61" s="45"/>
      <c r="J61" s="29" t="str">
        <f t="shared" si="178"/>
        <v/>
      </c>
      <c r="K61" s="45"/>
      <c r="L61" s="29" t="str">
        <f t="shared" si="178"/>
        <v/>
      </c>
      <c r="M61" s="45"/>
      <c r="N61" s="29" t="str">
        <f t="shared" si="178"/>
        <v/>
      </c>
      <c r="O61" s="45"/>
      <c r="P61" s="29" t="str">
        <f t="shared" si="177"/>
        <v/>
      </c>
      <c r="Q61" s="45"/>
      <c r="R61" s="29" t="str">
        <f t="shared" si="142"/>
        <v/>
      </c>
      <c r="S61" s="45"/>
      <c r="T61" s="29" t="str">
        <f t="shared" si="143"/>
        <v/>
      </c>
      <c r="U61" s="45"/>
      <c r="V61" s="29" t="str">
        <f t="shared" si="144"/>
        <v/>
      </c>
      <c r="W61" s="45"/>
      <c r="X61" s="29" t="str">
        <f t="shared" si="145"/>
        <v/>
      </c>
      <c r="Y61" s="45"/>
      <c r="Z61" s="29" t="str">
        <f t="shared" si="146"/>
        <v/>
      </c>
      <c r="AA61" s="45"/>
      <c r="AB61" s="29" t="str">
        <f t="shared" si="147"/>
        <v/>
      </c>
      <c r="AC61" s="45">
        <v>163.95</v>
      </c>
      <c r="AD61" s="29">
        <f t="shared" si="148"/>
        <v>0.69533394327538889</v>
      </c>
      <c r="AE61" s="45"/>
      <c r="AF61" s="29" t="str">
        <f t="shared" si="149"/>
        <v/>
      </c>
      <c r="AG61" s="45">
        <v>180</v>
      </c>
      <c r="AH61" s="29">
        <f t="shared" si="150"/>
        <v>0.6333333333333333</v>
      </c>
      <c r="AI61" s="45"/>
      <c r="AJ61" s="29" t="str">
        <f t="shared" si="151"/>
        <v/>
      </c>
      <c r="AK61" s="45"/>
      <c r="AL61" s="29" t="str">
        <f t="shared" si="152"/>
        <v/>
      </c>
      <c r="AM61" s="45"/>
      <c r="AN61" s="29" t="str">
        <f t="shared" si="153"/>
        <v/>
      </c>
      <c r="AO61" s="45">
        <v>170</v>
      </c>
      <c r="AP61" s="29">
        <f t="shared" si="154"/>
        <v>0.6705882352941176</v>
      </c>
      <c r="AQ61" s="45"/>
      <c r="AR61" s="29" t="str">
        <f t="shared" si="155"/>
        <v/>
      </c>
      <c r="AS61" s="45"/>
      <c r="AT61" s="29" t="str">
        <f t="shared" si="156"/>
        <v/>
      </c>
      <c r="AU61" s="45"/>
      <c r="AV61" s="29" t="str">
        <f t="shared" si="157"/>
        <v/>
      </c>
      <c r="AW61" s="45"/>
      <c r="AX61" s="29" t="str">
        <f t="shared" si="158"/>
        <v/>
      </c>
      <c r="AY61" s="45"/>
      <c r="AZ61" s="29" t="str">
        <f t="shared" si="159"/>
        <v/>
      </c>
      <c r="BA61" s="45"/>
      <c r="BB61" s="29" t="str">
        <f t="shared" si="160"/>
        <v/>
      </c>
      <c r="BC61" s="45"/>
      <c r="BD61" s="29" t="str">
        <f t="shared" si="161"/>
        <v/>
      </c>
      <c r="BE61" s="45"/>
      <c r="BF61" s="29" t="str">
        <f t="shared" si="162"/>
        <v/>
      </c>
      <c r="BG61" s="45"/>
      <c r="BH61" s="29" t="str">
        <f t="shared" si="163"/>
        <v/>
      </c>
      <c r="BI61" s="45"/>
      <c r="BJ61" s="29" t="str">
        <f t="shared" si="164"/>
        <v/>
      </c>
      <c r="BK61" s="45">
        <v>228</v>
      </c>
      <c r="BL61" s="29">
        <f t="shared" si="165"/>
        <v>0.5</v>
      </c>
      <c r="BM61" s="45">
        <v>202</v>
      </c>
      <c r="BN61" s="29">
        <f t="shared" si="166"/>
        <v>0.5643564356435643</v>
      </c>
      <c r="BO61" s="45"/>
      <c r="BP61" s="29" t="str">
        <f t="shared" si="167"/>
        <v/>
      </c>
      <c r="BQ61" s="45">
        <v>114</v>
      </c>
      <c r="BR61" s="29">
        <f t="shared" si="168"/>
        <v>1</v>
      </c>
      <c r="BS61" s="45"/>
      <c r="BT61" s="29" t="str">
        <f t="shared" si="169"/>
        <v/>
      </c>
      <c r="BU61" s="45"/>
      <c r="BV61" s="29" t="str">
        <f t="shared" si="170"/>
        <v/>
      </c>
      <c r="BW61" s="45"/>
      <c r="BX61" s="29" t="str">
        <f t="shared" si="171"/>
        <v/>
      </c>
      <c r="BY61" s="45"/>
      <c r="BZ61" s="29" t="str">
        <f t="shared" si="172"/>
        <v/>
      </c>
      <c r="CA61" s="45"/>
      <c r="CB61" s="29" t="str">
        <f t="shared" si="173"/>
        <v/>
      </c>
      <c r="CC61" s="45"/>
      <c r="CD61" s="29" t="str">
        <f t="shared" si="174"/>
        <v/>
      </c>
      <c r="CE61" s="45"/>
      <c r="CF61" s="29" t="str">
        <f t="shared" si="175"/>
        <v/>
      </c>
    </row>
    <row r="62" spans="1:84" s="36" customFormat="1" x14ac:dyDescent="0.25">
      <c r="A62" s="25"/>
      <c r="B62" s="30" t="s">
        <v>30</v>
      </c>
      <c r="C62" s="31"/>
      <c r="D62" s="32"/>
      <c r="E62" s="33"/>
      <c r="F62" s="34" t="str">
        <f t="shared" ref="F62:N62" si="179">IF(E62=0,"",$D62/E62)</f>
        <v/>
      </c>
      <c r="G62" s="33"/>
      <c r="H62" s="34" t="str">
        <f t="shared" si="179"/>
        <v/>
      </c>
      <c r="I62" s="33"/>
      <c r="J62" s="34" t="str">
        <f t="shared" si="179"/>
        <v/>
      </c>
      <c r="K62" s="33"/>
      <c r="L62" s="34" t="str">
        <f t="shared" si="179"/>
        <v/>
      </c>
      <c r="M62" s="33"/>
      <c r="N62" s="34" t="str">
        <f t="shared" si="179"/>
        <v/>
      </c>
      <c r="O62" s="33"/>
      <c r="P62" s="34" t="str">
        <f t="shared" si="177"/>
        <v/>
      </c>
      <c r="Q62" s="33"/>
      <c r="R62" s="34" t="str">
        <f t="shared" si="142"/>
        <v/>
      </c>
      <c r="S62" s="33"/>
      <c r="T62" s="34" t="str">
        <f t="shared" si="143"/>
        <v/>
      </c>
      <c r="U62" s="33"/>
      <c r="V62" s="34" t="str">
        <f t="shared" si="144"/>
        <v/>
      </c>
      <c r="W62" s="33"/>
      <c r="X62" s="34" t="str">
        <f t="shared" si="145"/>
        <v/>
      </c>
      <c r="Y62" s="33"/>
      <c r="Z62" s="34" t="str">
        <f t="shared" si="146"/>
        <v/>
      </c>
      <c r="AA62" s="33"/>
      <c r="AB62" s="34" t="str">
        <f t="shared" si="147"/>
        <v/>
      </c>
      <c r="AC62" s="33"/>
      <c r="AD62" s="34" t="str">
        <f t="shared" si="148"/>
        <v/>
      </c>
      <c r="AE62" s="33"/>
      <c r="AF62" s="34" t="str">
        <f t="shared" si="149"/>
        <v/>
      </c>
      <c r="AG62" s="33"/>
      <c r="AH62" s="34" t="str">
        <f t="shared" si="150"/>
        <v/>
      </c>
      <c r="AI62" s="33"/>
      <c r="AJ62" s="34" t="str">
        <f t="shared" si="151"/>
        <v/>
      </c>
      <c r="AK62" s="33"/>
      <c r="AL62" s="34" t="str">
        <f t="shared" si="152"/>
        <v/>
      </c>
      <c r="AM62" s="33"/>
      <c r="AN62" s="34" t="str">
        <f t="shared" si="153"/>
        <v/>
      </c>
      <c r="AO62" s="33"/>
      <c r="AP62" s="34" t="str">
        <f t="shared" si="154"/>
        <v/>
      </c>
      <c r="AQ62" s="33"/>
      <c r="AR62" s="34" t="str">
        <f t="shared" si="155"/>
        <v/>
      </c>
      <c r="AS62" s="33"/>
      <c r="AT62" s="34" t="str">
        <f t="shared" si="156"/>
        <v/>
      </c>
      <c r="AU62" s="33"/>
      <c r="AV62" s="34" t="str">
        <f t="shared" si="157"/>
        <v/>
      </c>
      <c r="AW62" s="33"/>
      <c r="AX62" s="34" t="str">
        <f t="shared" si="158"/>
        <v/>
      </c>
      <c r="AY62" s="33"/>
      <c r="AZ62" s="34" t="str">
        <f t="shared" si="159"/>
        <v/>
      </c>
      <c r="BA62" s="33"/>
      <c r="BB62" s="34" t="str">
        <f t="shared" si="160"/>
        <v/>
      </c>
      <c r="BC62" s="33"/>
      <c r="BD62" s="34" t="str">
        <f t="shared" si="161"/>
        <v/>
      </c>
      <c r="BE62" s="33"/>
      <c r="BF62" s="34" t="str">
        <f t="shared" si="162"/>
        <v/>
      </c>
      <c r="BG62" s="33"/>
      <c r="BH62" s="34" t="str">
        <f t="shared" si="163"/>
        <v/>
      </c>
      <c r="BI62" s="33"/>
      <c r="BJ62" s="34" t="str">
        <f t="shared" si="164"/>
        <v/>
      </c>
      <c r="BK62" s="33"/>
      <c r="BL62" s="34" t="str">
        <f t="shared" si="165"/>
        <v/>
      </c>
      <c r="BM62" s="33"/>
      <c r="BN62" s="34" t="str">
        <f t="shared" si="166"/>
        <v/>
      </c>
      <c r="BO62" s="33"/>
      <c r="BP62" s="34" t="str">
        <f t="shared" si="167"/>
        <v/>
      </c>
      <c r="BQ62" s="33"/>
      <c r="BR62" s="34" t="str">
        <f t="shared" si="168"/>
        <v/>
      </c>
      <c r="BS62" s="33"/>
      <c r="BT62" s="34" t="str">
        <f t="shared" si="169"/>
        <v/>
      </c>
      <c r="BU62" s="33"/>
      <c r="BV62" s="34" t="str">
        <f t="shared" si="170"/>
        <v/>
      </c>
      <c r="BW62" s="33"/>
      <c r="BX62" s="34" t="str">
        <f t="shared" si="171"/>
        <v/>
      </c>
      <c r="BY62" s="33"/>
      <c r="BZ62" s="34" t="str">
        <f t="shared" si="172"/>
        <v/>
      </c>
      <c r="CA62" s="33"/>
      <c r="CB62" s="34" t="str">
        <f t="shared" si="173"/>
        <v/>
      </c>
      <c r="CC62" s="33"/>
      <c r="CD62" s="34" t="str">
        <f t="shared" si="174"/>
        <v/>
      </c>
      <c r="CE62" s="33"/>
      <c r="CF62" s="34" t="str">
        <f t="shared" si="175"/>
        <v/>
      </c>
    </row>
    <row r="63" spans="1:84" s="36" customFormat="1" ht="30" x14ac:dyDescent="0.25">
      <c r="A63" s="25">
        <v>4.4000000000000004</v>
      </c>
      <c r="B63" s="26" t="s">
        <v>31</v>
      </c>
      <c r="C63" s="27" t="s">
        <v>34</v>
      </c>
      <c r="D63" s="28">
        <f t="shared" ref="D63:D69" si="180">IF(SUM(Unit_Price)=0,"",SMALL(Unit_Price,1))</f>
        <v>0</v>
      </c>
      <c r="E63" s="45"/>
      <c r="F63" s="29" t="str">
        <f t="shared" ref="F63:N63" si="181">IF(E63=0,"",$D63/E63)</f>
        <v/>
      </c>
      <c r="G63" s="45">
        <v>98</v>
      </c>
      <c r="H63" s="29">
        <f t="shared" si="181"/>
        <v>0</v>
      </c>
      <c r="I63" s="45"/>
      <c r="J63" s="29" t="str">
        <f t="shared" si="181"/>
        <v/>
      </c>
      <c r="K63" s="45"/>
      <c r="L63" s="29" t="str">
        <f t="shared" si="181"/>
        <v/>
      </c>
      <c r="M63" s="45"/>
      <c r="N63" s="29" t="str">
        <f t="shared" si="181"/>
        <v/>
      </c>
      <c r="O63" s="45"/>
      <c r="P63" s="29" t="str">
        <f t="shared" si="177"/>
        <v/>
      </c>
      <c r="Q63" s="45"/>
      <c r="R63" s="29" t="str">
        <f t="shared" si="142"/>
        <v/>
      </c>
      <c r="S63" s="45"/>
      <c r="T63" s="29" t="str">
        <f t="shared" si="143"/>
        <v/>
      </c>
      <c r="U63" s="45"/>
      <c r="V63" s="29" t="str">
        <f t="shared" si="144"/>
        <v/>
      </c>
      <c r="W63" s="45"/>
      <c r="X63" s="29" t="str">
        <f t="shared" si="145"/>
        <v/>
      </c>
      <c r="Y63" s="45"/>
      <c r="Z63" s="29" t="str">
        <f t="shared" si="146"/>
        <v/>
      </c>
      <c r="AA63" s="45"/>
      <c r="AB63" s="29" t="str">
        <f t="shared" si="147"/>
        <v/>
      </c>
      <c r="AC63" s="45">
        <v>128.53</v>
      </c>
      <c r="AD63" s="29">
        <f t="shared" si="148"/>
        <v>0</v>
      </c>
      <c r="AE63" s="45"/>
      <c r="AF63" s="29" t="str">
        <f t="shared" si="149"/>
        <v/>
      </c>
      <c r="AG63" s="45">
        <v>90</v>
      </c>
      <c r="AH63" s="29">
        <f t="shared" si="150"/>
        <v>0</v>
      </c>
      <c r="AI63" s="45"/>
      <c r="AJ63" s="29" t="str">
        <f t="shared" si="151"/>
        <v/>
      </c>
      <c r="AK63" s="45"/>
      <c r="AL63" s="29" t="str">
        <f t="shared" si="152"/>
        <v/>
      </c>
      <c r="AM63" s="45"/>
      <c r="AN63" s="29" t="str">
        <f t="shared" si="153"/>
        <v/>
      </c>
      <c r="AO63" s="45"/>
      <c r="AP63" s="29" t="str">
        <f t="shared" ref="AP63:AP69" si="182">IF(AO63=0,"",$D63/AO63)</f>
        <v/>
      </c>
      <c r="AQ63" s="45"/>
      <c r="AR63" s="29" t="str">
        <f t="shared" si="155"/>
        <v/>
      </c>
      <c r="AS63" s="45"/>
      <c r="AT63" s="29" t="str">
        <f t="shared" si="156"/>
        <v/>
      </c>
      <c r="AU63" s="45"/>
      <c r="AV63" s="29" t="str">
        <f t="shared" si="157"/>
        <v/>
      </c>
      <c r="AW63" s="45"/>
      <c r="AX63" s="29" t="str">
        <f t="shared" si="158"/>
        <v/>
      </c>
      <c r="AY63" s="45"/>
      <c r="AZ63" s="29" t="str">
        <f t="shared" si="159"/>
        <v/>
      </c>
      <c r="BA63" s="45"/>
      <c r="BB63" s="29" t="str">
        <f t="shared" si="160"/>
        <v/>
      </c>
      <c r="BC63" s="45"/>
      <c r="BD63" s="29" t="str">
        <f t="shared" si="161"/>
        <v/>
      </c>
      <c r="BE63" s="45"/>
      <c r="BF63" s="29" t="str">
        <f t="shared" si="162"/>
        <v/>
      </c>
      <c r="BG63" s="45"/>
      <c r="BH63" s="29" t="str">
        <f t="shared" si="163"/>
        <v/>
      </c>
      <c r="BI63" s="45"/>
      <c r="BJ63" s="29" t="str">
        <f t="shared" si="164"/>
        <v/>
      </c>
      <c r="BK63" s="45">
        <v>0</v>
      </c>
      <c r="BL63" s="29" t="str">
        <f t="shared" si="165"/>
        <v/>
      </c>
      <c r="BM63" s="45"/>
      <c r="BN63" s="29" t="str">
        <f t="shared" si="166"/>
        <v/>
      </c>
      <c r="BO63" s="45"/>
      <c r="BP63" s="29" t="str">
        <f t="shared" si="167"/>
        <v/>
      </c>
      <c r="BQ63" s="45">
        <v>95</v>
      </c>
      <c r="BR63" s="29">
        <f t="shared" si="168"/>
        <v>0</v>
      </c>
      <c r="BS63" s="45"/>
      <c r="BT63" s="29" t="str">
        <f t="shared" si="169"/>
        <v/>
      </c>
      <c r="BU63" s="45"/>
      <c r="BV63" s="29" t="str">
        <f t="shared" si="170"/>
        <v/>
      </c>
      <c r="BW63" s="45"/>
      <c r="BX63" s="29" t="str">
        <f t="shared" si="171"/>
        <v/>
      </c>
      <c r="BY63" s="45"/>
      <c r="BZ63" s="29" t="str">
        <f t="shared" si="172"/>
        <v/>
      </c>
      <c r="CA63" s="45"/>
      <c r="CB63" s="29" t="str">
        <f t="shared" si="173"/>
        <v/>
      </c>
      <c r="CC63" s="45"/>
      <c r="CD63" s="29" t="str">
        <f t="shared" si="174"/>
        <v/>
      </c>
      <c r="CE63" s="45"/>
      <c r="CF63" s="29" t="str">
        <f t="shared" si="175"/>
        <v/>
      </c>
    </row>
    <row r="64" spans="1:84" s="36" customFormat="1" ht="30" x14ac:dyDescent="0.25">
      <c r="A64" s="25">
        <v>4.5</v>
      </c>
      <c r="B64" s="26" t="s">
        <v>27</v>
      </c>
      <c r="C64" s="27" t="s">
        <v>34</v>
      </c>
      <c r="D64" s="28">
        <f t="shared" si="180"/>
        <v>85</v>
      </c>
      <c r="E64" s="45"/>
      <c r="F64" s="29" t="str">
        <f t="shared" ref="F64:N64" si="183">IF(E64=0,"",$D64/E64)</f>
        <v/>
      </c>
      <c r="G64" s="45">
        <v>98</v>
      </c>
      <c r="H64" s="29">
        <f t="shared" si="183"/>
        <v>0.86734693877551017</v>
      </c>
      <c r="I64" s="45"/>
      <c r="J64" s="29" t="str">
        <f t="shared" si="183"/>
        <v/>
      </c>
      <c r="K64" s="45"/>
      <c r="L64" s="29" t="str">
        <f t="shared" si="183"/>
        <v/>
      </c>
      <c r="M64" s="45"/>
      <c r="N64" s="29" t="str">
        <f t="shared" si="183"/>
        <v/>
      </c>
      <c r="O64" s="45"/>
      <c r="P64" s="29" t="str">
        <f t="shared" si="177"/>
        <v/>
      </c>
      <c r="Q64" s="45"/>
      <c r="R64" s="29" t="str">
        <f t="shared" si="142"/>
        <v/>
      </c>
      <c r="S64" s="45"/>
      <c r="T64" s="29" t="str">
        <f t="shared" si="143"/>
        <v/>
      </c>
      <c r="U64" s="45"/>
      <c r="V64" s="29" t="str">
        <f t="shared" si="144"/>
        <v/>
      </c>
      <c r="W64" s="45"/>
      <c r="X64" s="29" t="str">
        <f t="shared" si="145"/>
        <v/>
      </c>
      <c r="Y64" s="45"/>
      <c r="Z64" s="29" t="str">
        <f t="shared" si="146"/>
        <v/>
      </c>
      <c r="AA64" s="45"/>
      <c r="AB64" s="29" t="str">
        <f t="shared" si="147"/>
        <v/>
      </c>
      <c r="AC64" s="45">
        <v>128.53</v>
      </c>
      <c r="AD64" s="29">
        <f t="shared" si="148"/>
        <v>0.66132420446588347</v>
      </c>
      <c r="AE64" s="45"/>
      <c r="AF64" s="29" t="str">
        <f t="shared" si="149"/>
        <v/>
      </c>
      <c r="AG64" s="45">
        <v>90</v>
      </c>
      <c r="AH64" s="29">
        <f t="shared" si="150"/>
        <v>0.94444444444444442</v>
      </c>
      <c r="AI64" s="45"/>
      <c r="AJ64" s="29" t="str">
        <f t="shared" si="151"/>
        <v/>
      </c>
      <c r="AK64" s="45"/>
      <c r="AL64" s="29" t="str">
        <f t="shared" si="152"/>
        <v/>
      </c>
      <c r="AM64" s="45"/>
      <c r="AN64" s="29" t="str">
        <f t="shared" si="153"/>
        <v/>
      </c>
      <c r="AO64" s="45">
        <v>85</v>
      </c>
      <c r="AP64" s="29">
        <f t="shared" si="182"/>
        <v>1</v>
      </c>
      <c r="AQ64" s="45"/>
      <c r="AR64" s="29" t="str">
        <f t="shared" si="155"/>
        <v/>
      </c>
      <c r="AS64" s="45"/>
      <c r="AT64" s="29" t="str">
        <f t="shared" si="156"/>
        <v/>
      </c>
      <c r="AU64" s="45"/>
      <c r="AV64" s="29" t="str">
        <f t="shared" si="157"/>
        <v/>
      </c>
      <c r="AW64" s="45"/>
      <c r="AX64" s="29" t="str">
        <f t="shared" si="158"/>
        <v/>
      </c>
      <c r="AY64" s="45"/>
      <c r="AZ64" s="29" t="str">
        <f t="shared" si="159"/>
        <v/>
      </c>
      <c r="BA64" s="45"/>
      <c r="BB64" s="29" t="str">
        <f t="shared" si="160"/>
        <v/>
      </c>
      <c r="BC64" s="45"/>
      <c r="BD64" s="29" t="str">
        <f t="shared" si="161"/>
        <v/>
      </c>
      <c r="BE64" s="45"/>
      <c r="BF64" s="29" t="str">
        <f t="shared" si="162"/>
        <v/>
      </c>
      <c r="BG64" s="45"/>
      <c r="BH64" s="29" t="str">
        <f t="shared" si="163"/>
        <v/>
      </c>
      <c r="BI64" s="45"/>
      <c r="BJ64" s="29" t="str">
        <f t="shared" si="164"/>
        <v/>
      </c>
      <c r="BK64" s="45">
        <v>114</v>
      </c>
      <c r="BL64" s="29">
        <f t="shared" si="165"/>
        <v>0.74561403508771928</v>
      </c>
      <c r="BM64" s="45">
        <v>101</v>
      </c>
      <c r="BN64" s="29">
        <f t="shared" si="166"/>
        <v>0.84158415841584155</v>
      </c>
      <c r="BO64" s="45"/>
      <c r="BP64" s="29" t="str">
        <f t="shared" si="167"/>
        <v/>
      </c>
      <c r="BQ64" s="45">
        <v>95</v>
      </c>
      <c r="BR64" s="29">
        <f t="shared" si="168"/>
        <v>0.89473684210526316</v>
      </c>
      <c r="BS64" s="45"/>
      <c r="BT64" s="29" t="str">
        <f t="shared" si="169"/>
        <v/>
      </c>
      <c r="BU64" s="45"/>
      <c r="BV64" s="29" t="str">
        <f t="shared" si="170"/>
        <v/>
      </c>
      <c r="BW64" s="45"/>
      <c r="BX64" s="29" t="str">
        <f t="shared" si="171"/>
        <v/>
      </c>
      <c r="BY64" s="45"/>
      <c r="BZ64" s="29" t="str">
        <f t="shared" si="172"/>
        <v/>
      </c>
      <c r="CA64" s="45"/>
      <c r="CB64" s="29" t="str">
        <f t="shared" si="173"/>
        <v/>
      </c>
      <c r="CC64" s="45"/>
      <c r="CD64" s="29" t="str">
        <f t="shared" si="174"/>
        <v/>
      </c>
      <c r="CE64" s="45"/>
      <c r="CF64" s="29" t="str">
        <f t="shared" si="175"/>
        <v/>
      </c>
    </row>
    <row r="65" spans="1:84" s="36" customFormat="1" x14ac:dyDescent="0.25">
      <c r="A65" s="25">
        <v>4.5999999999999996</v>
      </c>
      <c r="B65" s="26" t="s">
        <v>28</v>
      </c>
      <c r="C65" s="27" t="s">
        <v>34</v>
      </c>
      <c r="D65" s="28">
        <f t="shared" si="180"/>
        <v>114</v>
      </c>
      <c r="E65" s="45"/>
      <c r="F65" s="29" t="str">
        <f t="shared" ref="F65:N65" si="184">IF(E65=0,"",$D65/E65)</f>
        <v/>
      </c>
      <c r="G65" s="45">
        <v>147</v>
      </c>
      <c r="H65" s="29">
        <f t="shared" si="184"/>
        <v>0.77551020408163263</v>
      </c>
      <c r="I65" s="45"/>
      <c r="J65" s="29" t="str">
        <f t="shared" si="184"/>
        <v/>
      </c>
      <c r="K65" s="45"/>
      <c r="L65" s="29" t="str">
        <f t="shared" si="184"/>
        <v/>
      </c>
      <c r="M65" s="45"/>
      <c r="N65" s="29" t="str">
        <f t="shared" si="184"/>
        <v/>
      </c>
      <c r="O65" s="45"/>
      <c r="P65" s="29" t="str">
        <f t="shared" si="177"/>
        <v/>
      </c>
      <c r="Q65" s="45"/>
      <c r="R65" s="29" t="str">
        <f t="shared" si="142"/>
        <v/>
      </c>
      <c r="S65" s="45"/>
      <c r="T65" s="29" t="str">
        <f t="shared" si="143"/>
        <v/>
      </c>
      <c r="U65" s="45"/>
      <c r="V65" s="29" t="str">
        <f t="shared" si="144"/>
        <v/>
      </c>
      <c r="W65" s="45"/>
      <c r="X65" s="29" t="str">
        <f t="shared" si="145"/>
        <v/>
      </c>
      <c r="Y65" s="45"/>
      <c r="Z65" s="29" t="str">
        <f t="shared" si="146"/>
        <v/>
      </c>
      <c r="AA65" s="45"/>
      <c r="AB65" s="29" t="str">
        <f t="shared" si="147"/>
        <v/>
      </c>
      <c r="AC65" s="45">
        <v>192.8</v>
      </c>
      <c r="AD65" s="29">
        <f t="shared" si="148"/>
        <v>0.59128630705394192</v>
      </c>
      <c r="AE65" s="45"/>
      <c r="AF65" s="29" t="str">
        <f t="shared" si="149"/>
        <v/>
      </c>
      <c r="AG65" s="45">
        <v>135</v>
      </c>
      <c r="AH65" s="29">
        <f t="shared" si="150"/>
        <v>0.84444444444444444</v>
      </c>
      <c r="AI65" s="45"/>
      <c r="AJ65" s="29" t="str">
        <f t="shared" si="151"/>
        <v/>
      </c>
      <c r="AK65" s="45"/>
      <c r="AL65" s="29" t="str">
        <f t="shared" si="152"/>
        <v/>
      </c>
      <c r="AM65" s="45"/>
      <c r="AN65" s="29" t="str">
        <f t="shared" si="153"/>
        <v/>
      </c>
      <c r="AO65" s="45">
        <v>125</v>
      </c>
      <c r="AP65" s="29">
        <f t="shared" si="182"/>
        <v>0.91200000000000003</v>
      </c>
      <c r="AQ65" s="45"/>
      <c r="AR65" s="29" t="str">
        <f t="shared" si="155"/>
        <v/>
      </c>
      <c r="AS65" s="45"/>
      <c r="AT65" s="29" t="str">
        <f t="shared" si="156"/>
        <v/>
      </c>
      <c r="AU65" s="45"/>
      <c r="AV65" s="29" t="str">
        <f t="shared" si="157"/>
        <v/>
      </c>
      <c r="AW65" s="45"/>
      <c r="AX65" s="29" t="str">
        <f t="shared" si="158"/>
        <v/>
      </c>
      <c r="AY65" s="45"/>
      <c r="AZ65" s="29" t="str">
        <f t="shared" si="159"/>
        <v/>
      </c>
      <c r="BA65" s="45"/>
      <c r="BB65" s="29" t="str">
        <f t="shared" si="160"/>
        <v/>
      </c>
      <c r="BC65" s="45"/>
      <c r="BD65" s="29" t="str">
        <f t="shared" si="161"/>
        <v/>
      </c>
      <c r="BE65" s="45"/>
      <c r="BF65" s="29" t="str">
        <f t="shared" si="162"/>
        <v/>
      </c>
      <c r="BG65" s="45"/>
      <c r="BH65" s="29" t="str">
        <f t="shared" si="163"/>
        <v/>
      </c>
      <c r="BI65" s="45"/>
      <c r="BJ65" s="29" t="str">
        <f t="shared" si="164"/>
        <v/>
      </c>
      <c r="BK65" s="45">
        <v>171</v>
      </c>
      <c r="BL65" s="29">
        <f t="shared" si="165"/>
        <v>0.66666666666666663</v>
      </c>
      <c r="BM65" s="45">
        <v>151.5</v>
      </c>
      <c r="BN65" s="29">
        <f t="shared" si="166"/>
        <v>0.75247524752475248</v>
      </c>
      <c r="BO65" s="45"/>
      <c r="BP65" s="29" t="str">
        <f t="shared" si="167"/>
        <v/>
      </c>
      <c r="BQ65" s="45">
        <v>114</v>
      </c>
      <c r="BR65" s="29">
        <f t="shared" si="168"/>
        <v>1</v>
      </c>
      <c r="BS65" s="45"/>
      <c r="BT65" s="29" t="str">
        <f t="shared" si="169"/>
        <v/>
      </c>
      <c r="BU65" s="45"/>
      <c r="BV65" s="29" t="str">
        <f t="shared" si="170"/>
        <v/>
      </c>
      <c r="BW65" s="45"/>
      <c r="BX65" s="29" t="str">
        <f t="shared" si="171"/>
        <v/>
      </c>
      <c r="BY65" s="45"/>
      <c r="BZ65" s="29" t="str">
        <f t="shared" si="172"/>
        <v/>
      </c>
      <c r="CA65" s="45"/>
      <c r="CB65" s="29" t="str">
        <f t="shared" si="173"/>
        <v/>
      </c>
      <c r="CC65" s="45"/>
      <c r="CD65" s="29" t="str">
        <f t="shared" si="174"/>
        <v/>
      </c>
      <c r="CE65" s="45"/>
      <c r="CF65" s="29" t="str">
        <f t="shared" si="175"/>
        <v/>
      </c>
    </row>
    <row r="66" spans="1:84" s="36" customFormat="1" x14ac:dyDescent="0.25">
      <c r="A66" s="25">
        <v>4.7</v>
      </c>
      <c r="B66" s="26" t="s">
        <v>29</v>
      </c>
      <c r="C66" s="27" t="s">
        <v>34</v>
      </c>
      <c r="D66" s="28">
        <f t="shared" si="180"/>
        <v>114</v>
      </c>
      <c r="E66" s="45"/>
      <c r="F66" s="29" t="str">
        <f t="shared" ref="F66:N66" si="185">IF(E66=0,"",$D66/E66)</f>
        <v/>
      </c>
      <c r="G66" s="45">
        <v>196</v>
      </c>
      <c r="H66" s="29">
        <f t="shared" si="185"/>
        <v>0.58163265306122447</v>
      </c>
      <c r="I66" s="45"/>
      <c r="J66" s="29" t="str">
        <f t="shared" si="185"/>
        <v/>
      </c>
      <c r="K66" s="45"/>
      <c r="L66" s="29" t="str">
        <f t="shared" si="185"/>
        <v/>
      </c>
      <c r="M66" s="45"/>
      <c r="N66" s="29" t="str">
        <f t="shared" si="185"/>
        <v/>
      </c>
      <c r="O66" s="45"/>
      <c r="P66" s="29" t="str">
        <f t="shared" si="177"/>
        <v/>
      </c>
      <c r="Q66" s="45"/>
      <c r="R66" s="29" t="str">
        <f t="shared" si="142"/>
        <v/>
      </c>
      <c r="S66" s="45"/>
      <c r="T66" s="29" t="str">
        <f t="shared" si="143"/>
        <v/>
      </c>
      <c r="U66" s="45"/>
      <c r="V66" s="29" t="str">
        <f t="shared" si="144"/>
        <v/>
      </c>
      <c r="W66" s="45"/>
      <c r="X66" s="29" t="str">
        <f t="shared" si="145"/>
        <v/>
      </c>
      <c r="Y66" s="45"/>
      <c r="Z66" s="29" t="str">
        <f t="shared" si="146"/>
        <v/>
      </c>
      <c r="AA66" s="45"/>
      <c r="AB66" s="29" t="str">
        <f t="shared" si="147"/>
        <v/>
      </c>
      <c r="AC66" s="45">
        <v>192.8</v>
      </c>
      <c r="AD66" s="29">
        <f t="shared" si="148"/>
        <v>0.59128630705394192</v>
      </c>
      <c r="AE66" s="45"/>
      <c r="AF66" s="29" t="str">
        <f t="shared" si="149"/>
        <v/>
      </c>
      <c r="AG66" s="45">
        <v>180</v>
      </c>
      <c r="AH66" s="29">
        <f t="shared" si="150"/>
        <v>0.6333333333333333</v>
      </c>
      <c r="AI66" s="45"/>
      <c r="AJ66" s="29" t="str">
        <f t="shared" si="151"/>
        <v/>
      </c>
      <c r="AK66" s="45"/>
      <c r="AL66" s="29" t="str">
        <f t="shared" si="152"/>
        <v/>
      </c>
      <c r="AM66" s="45"/>
      <c r="AN66" s="29" t="str">
        <f t="shared" si="153"/>
        <v/>
      </c>
      <c r="AO66" s="45">
        <v>170</v>
      </c>
      <c r="AP66" s="29">
        <f t="shared" si="182"/>
        <v>0.6705882352941176</v>
      </c>
      <c r="AQ66" s="45"/>
      <c r="AR66" s="29" t="str">
        <f t="shared" si="155"/>
        <v/>
      </c>
      <c r="AS66" s="45"/>
      <c r="AT66" s="29" t="str">
        <f t="shared" si="156"/>
        <v/>
      </c>
      <c r="AU66" s="45"/>
      <c r="AV66" s="29" t="str">
        <f t="shared" si="157"/>
        <v/>
      </c>
      <c r="AW66" s="45"/>
      <c r="AX66" s="29" t="str">
        <f t="shared" si="158"/>
        <v/>
      </c>
      <c r="AY66" s="45"/>
      <c r="AZ66" s="29" t="str">
        <f t="shared" si="159"/>
        <v/>
      </c>
      <c r="BA66" s="45"/>
      <c r="BB66" s="29" t="str">
        <f t="shared" si="160"/>
        <v/>
      </c>
      <c r="BC66" s="45"/>
      <c r="BD66" s="29" t="str">
        <f t="shared" si="161"/>
        <v/>
      </c>
      <c r="BE66" s="45"/>
      <c r="BF66" s="29" t="str">
        <f t="shared" si="162"/>
        <v/>
      </c>
      <c r="BG66" s="45"/>
      <c r="BH66" s="29" t="str">
        <f t="shared" si="163"/>
        <v/>
      </c>
      <c r="BI66" s="45"/>
      <c r="BJ66" s="29" t="str">
        <f t="shared" si="164"/>
        <v/>
      </c>
      <c r="BK66" s="45">
        <v>228</v>
      </c>
      <c r="BL66" s="29">
        <f t="shared" si="165"/>
        <v>0.5</v>
      </c>
      <c r="BM66" s="45">
        <v>202</v>
      </c>
      <c r="BN66" s="29">
        <f t="shared" si="166"/>
        <v>0.5643564356435643</v>
      </c>
      <c r="BO66" s="45"/>
      <c r="BP66" s="29" t="str">
        <f t="shared" si="167"/>
        <v/>
      </c>
      <c r="BQ66" s="45">
        <v>114</v>
      </c>
      <c r="BR66" s="29">
        <f t="shared" si="168"/>
        <v>1</v>
      </c>
      <c r="BS66" s="45"/>
      <c r="BT66" s="29" t="str">
        <f t="shared" si="169"/>
        <v/>
      </c>
      <c r="BU66" s="45"/>
      <c r="BV66" s="29" t="str">
        <f t="shared" si="170"/>
        <v/>
      </c>
      <c r="BW66" s="45"/>
      <c r="BX66" s="29" t="str">
        <f t="shared" si="171"/>
        <v/>
      </c>
      <c r="BY66" s="45"/>
      <c r="BZ66" s="29" t="str">
        <f t="shared" si="172"/>
        <v/>
      </c>
      <c r="CA66" s="45"/>
      <c r="CB66" s="29" t="str">
        <f t="shared" si="173"/>
        <v/>
      </c>
      <c r="CC66" s="45"/>
      <c r="CD66" s="29" t="str">
        <f t="shared" si="174"/>
        <v/>
      </c>
      <c r="CE66" s="45"/>
      <c r="CF66" s="29" t="str">
        <f t="shared" si="175"/>
        <v/>
      </c>
    </row>
    <row r="67" spans="1:84" s="36" customFormat="1" x14ac:dyDescent="0.25">
      <c r="A67" s="25">
        <v>4.8</v>
      </c>
      <c r="B67" s="26" t="s">
        <v>32</v>
      </c>
      <c r="C67" s="27" t="s">
        <v>35</v>
      </c>
      <c r="D67" s="28">
        <f t="shared" si="180"/>
        <v>90</v>
      </c>
      <c r="E67" s="45"/>
      <c r="F67" s="29" t="str">
        <f t="shared" ref="F67:N68" si="186">IF(E67=0,"",$D67/E67)</f>
        <v/>
      </c>
      <c r="G67" s="45"/>
      <c r="H67" s="29" t="str">
        <f t="shared" si="186"/>
        <v/>
      </c>
      <c r="I67" s="45"/>
      <c r="J67" s="29" t="str">
        <f t="shared" si="186"/>
        <v/>
      </c>
      <c r="K67" s="45"/>
      <c r="L67" s="29" t="str">
        <f t="shared" si="186"/>
        <v/>
      </c>
      <c r="M67" s="45"/>
      <c r="N67" s="29" t="str">
        <f t="shared" si="186"/>
        <v/>
      </c>
      <c r="O67" s="45"/>
      <c r="P67" s="29" t="str">
        <f t="shared" si="177"/>
        <v/>
      </c>
      <c r="Q67" s="45"/>
      <c r="R67" s="29" t="str">
        <f t="shared" si="142"/>
        <v/>
      </c>
      <c r="S67" s="45"/>
      <c r="T67" s="29" t="str">
        <f t="shared" si="143"/>
        <v/>
      </c>
      <c r="U67" s="45"/>
      <c r="V67" s="29" t="str">
        <f t="shared" si="144"/>
        <v/>
      </c>
      <c r="W67" s="45"/>
      <c r="X67" s="29" t="str">
        <f t="shared" si="145"/>
        <v/>
      </c>
      <c r="Y67" s="45"/>
      <c r="Z67" s="29" t="str">
        <f t="shared" si="146"/>
        <v/>
      </c>
      <c r="AA67" s="45"/>
      <c r="AB67" s="29" t="str">
        <f t="shared" si="147"/>
        <v/>
      </c>
      <c r="AC67" s="45">
        <v>90</v>
      </c>
      <c r="AD67" s="29">
        <f t="shared" si="148"/>
        <v>1</v>
      </c>
      <c r="AE67" s="45"/>
      <c r="AF67" s="29" t="str">
        <f t="shared" si="149"/>
        <v/>
      </c>
      <c r="AG67" s="45"/>
      <c r="AH67" s="29" t="str">
        <f t="shared" si="150"/>
        <v/>
      </c>
      <c r="AI67" s="45"/>
      <c r="AJ67" s="29" t="str">
        <f t="shared" si="151"/>
        <v/>
      </c>
      <c r="AK67" s="45"/>
      <c r="AL67" s="29" t="str">
        <f t="shared" si="152"/>
        <v/>
      </c>
      <c r="AM67" s="45"/>
      <c r="AN67" s="29" t="str">
        <f t="shared" si="153"/>
        <v/>
      </c>
      <c r="AO67" s="45"/>
      <c r="AP67" s="29" t="str">
        <f t="shared" si="182"/>
        <v/>
      </c>
      <c r="AQ67" s="45"/>
      <c r="AR67" s="29" t="str">
        <f t="shared" si="155"/>
        <v/>
      </c>
      <c r="AS67" s="45"/>
      <c r="AT67" s="29" t="str">
        <f t="shared" si="156"/>
        <v/>
      </c>
      <c r="AU67" s="45"/>
      <c r="AV67" s="29" t="str">
        <f t="shared" si="157"/>
        <v/>
      </c>
      <c r="AW67" s="45"/>
      <c r="AX67" s="29" t="str">
        <f t="shared" si="158"/>
        <v/>
      </c>
      <c r="AY67" s="45"/>
      <c r="AZ67" s="29" t="str">
        <f t="shared" si="159"/>
        <v/>
      </c>
      <c r="BA67" s="45"/>
      <c r="BB67" s="29" t="str">
        <f t="shared" si="160"/>
        <v/>
      </c>
      <c r="BC67" s="45"/>
      <c r="BD67" s="29" t="str">
        <f t="shared" si="161"/>
        <v/>
      </c>
      <c r="BE67" s="45"/>
      <c r="BF67" s="29" t="str">
        <f t="shared" si="162"/>
        <v/>
      </c>
      <c r="BG67" s="45"/>
      <c r="BH67" s="29" t="str">
        <f t="shared" si="163"/>
        <v/>
      </c>
      <c r="BI67" s="45"/>
      <c r="BJ67" s="29" t="str">
        <f t="shared" si="164"/>
        <v/>
      </c>
      <c r="BK67" s="45"/>
      <c r="BL67" s="29" t="str">
        <f t="shared" si="165"/>
        <v/>
      </c>
      <c r="BM67" s="45"/>
      <c r="BN67" s="29" t="str">
        <f t="shared" si="166"/>
        <v/>
      </c>
      <c r="BO67" s="45"/>
      <c r="BP67" s="29" t="str">
        <f t="shared" si="167"/>
        <v/>
      </c>
      <c r="BQ67" s="45"/>
      <c r="BR67" s="29" t="str">
        <f t="shared" si="168"/>
        <v/>
      </c>
      <c r="BS67" s="45"/>
      <c r="BT67" s="29" t="str">
        <f t="shared" si="169"/>
        <v/>
      </c>
      <c r="BU67" s="45"/>
      <c r="BV67" s="29" t="str">
        <f t="shared" si="170"/>
        <v/>
      </c>
      <c r="BW67" s="45"/>
      <c r="BX67" s="29" t="str">
        <f t="shared" si="171"/>
        <v/>
      </c>
      <c r="BY67" s="45"/>
      <c r="BZ67" s="29" t="str">
        <f t="shared" si="172"/>
        <v/>
      </c>
      <c r="CA67" s="45"/>
      <c r="CB67" s="29" t="str">
        <f t="shared" si="173"/>
        <v/>
      </c>
      <c r="CC67" s="45"/>
      <c r="CD67" s="29" t="str">
        <f t="shared" si="174"/>
        <v/>
      </c>
      <c r="CE67" s="45"/>
      <c r="CF67" s="29" t="str">
        <f t="shared" si="175"/>
        <v/>
      </c>
    </row>
    <row r="68" spans="1:84" ht="30" x14ac:dyDescent="0.25">
      <c r="A68" s="25">
        <v>4.9000000000000004</v>
      </c>
      <c r="B68" s="26" t="s">
        <v>208</v>
      </c>
      <c r="C68" s="35" t="s">
        <v>207</v>
      </c>
      <c r="D68" s="120">
        <f t="shared" si="180"/>
        <v>0.09</v>
      </c>
      <c r="E68" s="119"/>
      <c r="F68" s="29" t="str">
        <f t="shared" si="186"/>
        <v/>
      </c>
      <c r="G68" s="119"/>
      <c r="H68" s="29" t="str">
        <f t="shared" si="186"/>
        <v/>
      </c>
      <c r="I68" s="119"/>
      <c r="J68" s="29" t="str">
        <f t="shared" si="186"/>
        <v/>
      </c>
      <c r="K68" s="119"/>
      <c r="L68" s="29" t="str">
        <f t="shared" si="186"/>
        <v/>
      </c>
      <c r="M68" s="119"/>
      <c r="N68" s="29" t="str">
        <f t="shared" si="186"/>
        <v/>
      </c>
      <c r="O68" s="119"/>
      <c r="P68" s="29" t="str">
        <f t="shared" si="177"/>
        <v/>
      </c>
      <c r="Q68" s="119"/>
      <c r="R68" s="29" t="str">
        <f t="shared" si="142"/>
        <v/>
      </c>
      <c r="S68" s="119"/>
      <c r="T68" s="29" t="str">
        <f t="shared" si="143"/>
        <v/>
      </c>
      <c r="U68" s="119"/>
      <c r="V68" s="29" t="str">
        <f t="shared" si="144"/>
        <v/>
      </c>
      <c r="W68" s="119"/>
      <c r="X68" s="29" t="str">
        <f t="shared" si="145"/>
        <v/>
      </c>
      <c r="Y68" s="119"/>
      <c r="Z68" s="29" t="str">
        <f t="shared" si="146"/>
        <v/>
      </c>
      <c r="AA68" s="119"/>
      <c r="AB68" s="29" t="str">
        <f t="shared" si="147"/>
        <v/>
      </c>
      <c r="AC68" s="119">
        <v>0.15</v>
      </c>
      <c r="AD68" s="29">
        <f t="shared" si="148"/>
        <v>0.6</v>
      </c>
      <c r="AE68" s="119"/>
      <c r="AF68" s="29" t="str">
        <f t="shared" si="149"/>
        <v/>
      </c>
      <c r="AG68" s="119"/>
      <c r="AH68" s="29" t="str">
        <f t="shared" si="150"/>
        <v/>
      </c>
      <c r="AI68" s="119"/>
      <c r="AJ68" s="29" t="str">
        <f t="shared" si="151"/>
        <v/>
      </c>
      <c r="AK68" s="119"/>
      <c r="AL68" s="29" t="str">
        <f t="shared" si="152"/>
        <v/>
      </c>
      <c r="AM68" s="119"/>
      <c r="AN68" s="29" t="str">
        <f t="shared" si="153"/>
        <v/>
      </c>
      <c r="AO68" s="119">
        <v>0.09</v>
      </c>
      <c r="AP68" s="29">
        <f t="shared" si="182"/>
        <v>1</v>
      </c>
      <c r="AQ68" s="119"/>
      <c r="AR68" s="29" t="str">
        <f t="shared" si="155"/>
        <v/>
      </c>
      <c r="AS68" s="119"/>
      <c r="AT68" s="29" t="str">
        <f t="shared" si="156"/>
        <v/>
      </c>
      <c r="AU68" s="119"/>
      <c r="AV68" s="29" t="str">
        <f t="shared" si="157"/>
        <v/>
      </c>
      <c r="AW68" s="119"/>
      <c r="AX68" s="29" t="str">
        <f t="shared" si="158"/>
        <v/>
      </c>
      <c r="AY68" s="119"/>
      <c r="AZ68" s="29" t="str">
        <f t="shared" si="159"/>
        <v/>
      </c>
      <c r="BA68" s="119"/>
      <c r="BB68" s="29" t="str">
        <f t="shared" si="160"/>
        <v/>
      </c>
      <c r="BC68" s="119"/>
      <c r="BD68" s="29" t="str">
        <f t="shared" si="161"/>
        <v/>
      </c>
      <c r="BE68" s="119"/>
      <c r="BF68" s="29" t="str">
        <f t="shared" si="162"/>
        <v/>
      </c>
      <c r="BG68" s="119"/>
      <c r="BH68" s="29" t="str">
        <f t="shared" si="163"/>
        <v/>
      </c>
      <c r="BI68" s="119"/>
      <c r="BJ68" s="29" t="str">
        <f t="shared" si="164"/>
        <v/>
      </c>
      <c r="BK68" s="119"/>
      <c r="BL68" s="29" t="str">
        <f t="shared" si="165"/>
        <v/>
      </c>
      <c r="BM68" s="119"/>
      <c r="BN68" s="29" t="str">
        <f t="shared" si="166"/>
        <v/>
      </c>
      <c r="BO68" s="119"/>
      <c r="BP68" s="29" t="str">
        <f t="shared" si="167"/>
        <v/>
      </c>
      <c r="BQ68" s="119">
        <v>0.2</v>
      </c>
      <c r="BR68" s="29">
        <f t="shared" si="168"/>
        <v>0.44999999999999996</v>
      </c>
      <c r="BS68" s="119"/>
      <c r="BT68" s="29" t="str">
        <f t="shared" si="169"/>
        <v/>
      </c>
      <c r="BU68" s="119"/>
      <c r="BV68" s="29" t="str">
        <f t="shared" si="170"/>
        <v/>
      </c>
      <c r="BW68" s="119"/>
      <c r="BX68" s="29" t="str">
        <f t="shared" si="171"/>
        <v/>
      </c>
      <c r="BY68" s="119"/>
      <c r="BZ68" s="29" t="str">
        <f t="shared" si="172"/>
        <v/>
      </c>
      <c r="CA68" s="119"/>
      <c r="CB68" s="29" t="str">
        <f t="shared" si="173"/>
        <v/>
      </c>
      <c r="CC68" s="119"/>
      <c r="CD68" s="29" t="str">
        <f t="shared" si="174"/>
        <v/>
      </c>
      <c r="CE68" s="119"/>
      <c r="CF68" s="29" t="str">
        <f t="shared" si="175"/>
        <v/>
      </c>
    </row>
    <row r="69" spans="1:84" s="36" customFormat="1" ht="60" x14ac:dyDescent="0.25">
      <c r="A69" s="25" t="s">
        <v>389</v>
      </c>
      <c r="B69" s="26" t="s">
        <v>33</v>
      </c>
      <c r="C69" s="35" t="s">
        <v>36</v>
      </c>
      <c r="D69" s="120">
        <f t="shared" si="180"/>
        <v>0.25</v>
      </c>
      <c r="E69" s="121"/>
      <c r="F69" s="29" t="str">
        <f t="shared" ref="F69:N69" si="187">IF(E69=0,"",$D69/E69)</f>
        <v/>
      </c>
      <c r="G69" s="147">
        <v>0.25</v>
      </c>
      <c r="H69" s="29">
        <f t="shared" si="187"/>
        <v>1</v>
      </c>
      <c r="I69" s="121"/>
      <c r="J69" s="29" t="str">
        <f t="shared" si="187"/>
        <v/>
      </c>
      <c r="K69" s="121"/>
      <c r="L69" s="29" t="str">
        <f t="shared" si="187"/>
        <v/>
      </c>
      <c r="M69" s="121"/>
      <c r="N69" s="29" t="str">
        <f t="shared" si="187"/>
        <v/>
      </c>
      <c r="O69" s="121"/>
      <c r="P69" s="29" t="str">
        <f t="shared" si="177"/>
        <v/>
      </c>
      <c r="Q69" s="121"/>
      <c r="R69" s="29" t="str">
        <f t="shared" si="142"/>
        <v/>
      </c>
      <c r="S69" s="121"/>
      <c r="T69" s="29" t="str">
        <f t="shared" si="143"/>
        <v/>
      </c>
      <c r="U69" s="121"/>
      <c r="V69" s="29" t="str">
        <f t="shared" si="144"/>
        <v/>
      </c>
      <c r="W69" s="121"/>
      <c r="X69" s="29" t="str">
        <f t="shared" si="145"/>
        <v/>
      </c>
      <c r="Y69" s="121"/>
      <c r="Z69" s="29" t="str">
        <f t="shared" si="146"/>
        <v/>
      </c>
      <c r="AA69" s="121"/>
      <c r="AB69" s="29" t="str">
        <f t="shared" si="147"/>
        <v/>
      </c>
      <c r="AC69" s="121">
        <v>0.6</v>
      </c>
      <c r="AD69" s="29">
        <f t="shared" si="148"/>
        <v>0.41666666666666669</v>
      </c>
      <c r="AE69" s="121"/>
      <c r="AF69" s="29" t="str">
        <f t="shared" si="149"/>
        <v/>
      </c>
      <c r="AG69" s="121">
        <v>0.25</v>
      </c>
      <c r="AH69" s="29">
        <f t="shared" si="150"/>
        <v>1</v>
      </c>
      <c r="AI69" s="121"/>
      <c r="AJ69" s="29" t="str">
        <f t="shared" si="151"/>
        <v/>
      </c>
      <c r="AK69" s="121"/>
      <c r="AL69" s="29" t="str">
        <f t="shared" si="152"/>
        <v/>
      </c>
      <c r="AM69" s="121"/>
      <c r="AN69" s="29" t="str">
        <f t="shared" si="153"/>
        <v/>
      </c>
      <c r="AO69" s="121">
        <v>0.47</v>
      </c>
      <c r="AP69" s="29">
        <f t="shared" si="182"/>
        <v>0.53191489361702127</v>
      </c>
      <c r="AQ69" s="121"/>
      <c r="AR69" s="29" t="str">
        <f t="shared" si="155"/>
        <v/>
      </c>
      <c r="AS69" s="121"/>
      <c r="AT69" s="29" t="str">
        <f t="shared" si="156"/>
        <v/>
      </c>
      <c r="AU69" s="121"/>
      <c r="AV69" s="29" t="str">
        <f t="shared" si="157"/>
        <v/>
      </c>
      <c r="AW69" s="121"/>
      <c r="AX69" s="29" t="str">
        <f t="shared" si="158"/>
        <v/>
      </c>
      <c r="AY69" s="121"/>
      <c r="AZ69" s="29" t="str">
        <f t="shared" si="159"/>
        <v/>
      </c>
      <c r="BA69" s="121"/>
      <c r="BB69" s="29" t="str">
        <f t="shared" si="160"/>
        <v/>
      </c>
      <c r="BC69" s="121"/>
      <c r="BD69" s="29" t="str">
        <f t="shared" si="161"/>
        <v/>
      </c>
      <c r="BE69" s="121"/>
      <c r="BF69" s="29" t="str">
        <f t="shared" si="162"/>
        <v/>
      </c>
      <c r="BG69" s="121"/>
      <c r="BH69" s="29" t="str">
        <f t="shared" si="163"/>
        <v/>
      </c>
      <c r="BI69" s="121"/>
      <c r="BJ69" s="29" t="str">
        <f t="shared" si="164"/>
        <v/>
      </c>
      <c r="BK69" s="121">
        <v>0.3</v>
      </c>
      <c r="BL69" s="29">
        <f t="shared" si="165"/>
        <v>0.83333333333333337</v>
      </c>
      <c r="BM69" s="121">
        <v>0.3</v>
      </c>
      <c r="BN69" s="29">
        <f t="shared" si="166"/>
        <v>0.83333333333333337</v>
      </c>
      <c r="BO69" s="121"/>
      <c r="BP69" s="29" t="str">
        <f t="shared" si="167"/>
        <v/>
      </c>
      <c r="BQ69" s="121">
        <v>0.25</v>
      </c>
      <c r="BR69" s="29">
        <f t="shared" si="168"/>
        <v>1</v>
      </c>
      <c r="BS69" s="121"/>
      <c r="BT69" s="29" t="str">
        <f t="shared" si="169"/>
        <v/>
      </c>
      <c r="BU69" s="121"/>
      <c r="BV69" s="29" t="str">
        <f t="shared" si="170"/>
        <v/>
      </c>
      <c r="BW69" s="121"/>
      <c r="BX69" s="29" t="str">
        <f t="shared" si="171"/>
        <v/>
      </c>
      <c r="BY69" s="121"/>
      <c r="BZ69" s="29" t="str">
        <f t="shared" si="172"/>
        <v/>
      </c>
      <c r="CA69" s="121"/>
      <c r="CB69" s="29" t="str">
        <f t="shared" si="173"/>
        <v/>
      </c>
      <c r="CC69" s="121"/>
      <c r="CD69" s="29" t="str">
        <f t="shared" si="174"/>
        <v/>
      </c>
      <c r="CE69" s="121"/>
      <c r="CF69" s="29" t="str">
        <f t="shared" si="175"/>
        <v/>
      </c>
    </row>
    <row r="70" spans="1:84" s="36" customFormat="1" ht="30" x14ac:dyDescent="0.25">
      <c r="A70" s="11" t="s">
        <v>14</v>
      </c>
      <c r="B70" s="12" t="s">
        <v>15</v>
      </c>
      <c r="C70" s="12" t="s">
        <v>16</v>
      </c>
      <c r="D70" s="12" t="s">
        <v>17</v>
      </c>
      <c r="E70" s="13" t="s">
        <v>18</v>
      </c>
      <c r="F70" s="14" t="s">
        <v>163</v>
      </c>
      <c r="G70" s="13" t="s">
        <v>19</v>
      </c>
      <c r="H70" s="14" t="s">
        <v>163</v>
      </c>
      <c r="I70" s="13" t="s">
        <v>20</v>
      </c>
      <c r="J70" s="14" t="s">
        <v>163</v>
      </c>
      <c r="K70" s="13" t="s">
        <v>21</v>
      </c>
      <c r="L70" s="14" t="s">
        <v>163</v>
      </c>
      <c r="M70" s="13" t="s">
        <v>22</v>
      </c>
      <c r="N70" s="14" t="s">
        <v>163</v>
      </c>
      <c r="O70" s="13" t="s">
        <v>23</v>
      </c>
      <c r="P70" s="14" t="s">
        <v>24</v>
      </c>
      <c r="Q70" s="13" t="s">
        <v>50</v>
      </c>
      <c r="R70" s="14" t="s">
        <v>163</v>
      </c>
      <c r="S70" s="13" t="s">
        <v>52</v>
      </c>
      <c r="T70" s="14" t="s">
        <v>163</v>
      </c>
      <c r="U70" s="13" t="s">
        <v>54</v>
      </c>
      <c r="V70" s="14" t="s">
        <v>163</v>
      </c>
      <c r="W70" s="13" t="s">
        <v>56</v>
      </c>
      <c r="X70" s="14" t="s">
        <v>163</v>
      </c>
      <c r="Y70" s="13" t="s">
        <v>58</v>
      </c>
      <c r="Z70" s="14" t="s">
        <v>163</v>
      </c>
      <c r="AA70" s="13" t="s">
        <v>60</v>
      </c>
      <c r="AB70" s="14" t="s">
        <v>163</v>
      </c>
      <c r="AC70" s="13" t="s">
        <v>76</v>
      </c>
      <c r="AD70" s="14" t="s">
        <v>163</v>
      </c>
      <c r="AE70" s="13" t="s">
        <v>78</v>
      </c>
      <c r="AF70" s="14" t="s">
        <v>163</v>
      </c>
      <c r="AG70" s="13" t="s">
        <v>80</v>
      </c>
      <c r="AH70" s="14" t="s">
        <v>163</v>
      </c>
      <c r="AI70" s="13" t="s">
        <v>82</v>
      </c>
      <c r="AJ70" s="14" t="s">
        <v>163</v>
      </c>
      <c r="AK70" s="13" t="s">
        <v>84</v>
      </c>
      <c r="AL70" s="14" t="s">
        <v>163</v>
      </c>
      <c r="AM70" s="13" t="s">
        <v>86</v>
      </c>
      <c r="AN70" s="14" t="s">
        <v>163</v>
      </c>
      <c r="AO70" s="13" t="s">
        <v>88</v>
      </c>
      <c r="AP70" s="14" t="s">
        <v>163</v>
      </c>
      <c r="AQ70" s="13" t="s">
        <v>90</v>
      </c>
      <c r="AR70" s="14" t="s">
        <v>163</v>
      </c>
      <c r="AS70" s="13" t="s">
        <v>92</v>
      </c>
      <c r="AT70" s="14" t="s">
        <v>163</v>
      </c>
      <c r="AU70" s="13" t="s">
        <v>92</v>
      </c>
      <c r="AV70" s="14" t="s">
        <v>163</v>
      </c>
      <c r="AW70" s="13" t="s">
        <v>92</v>
      </c>
      <c r="AX70" s="14" t="s">
        <v>163</v>
      </c>
      <c r="AY70" s="13" t="s">
        <v>92</v>
      </c>
      <c r="AZ70" s="14" t="s">
        <v>163</v>
      </c>
      <c r="BA70" s="13" t="s">
        <v>92</v>
      </c>
      <c r="BB70" s="14" t="s">
        <v>163</v>
      </c>
      <c r="BC70" s="13" t="s">
        <v>92</v>
      </c>
      <c r="BD70" s="14" t="s">
        <v>163</v>
      </c>
      <c r="BE70" s="13" t="s">
        <v>92</v>
      </c>
      <c r="BF70" s="14" t="s">
        <v>163</v>
      </c>
      <c r="BG70" s="13" t="s">
        <v>92</v>
      </c>
      <c r="BH70" s="14" t="s">
        <v>163</v>
      </c>
      <c r="BI70" s="13" t="s">
        <v>92</v>
      </c>
      <c r="BJ70" s="14" t="s">
        <v>163</v>
      </c>
      <c r="BK70" s="13" t="s">
        <v>92</v>
      </c>
      <c r="BL70" s="14" t="s">
        <v>163</v>
      </c>
      <c r="BM70" s="13" t="s">
        <v>92</v>
      </c>
      <c r="BN70" s="14" t="s">
        <v>163</v>
      </c>
      <c r="BO70" s="13" t="s">
        <v>92</v>
      </c>
      <c r="BP70" s="14" t="s">
        <v>163</v>
      </c>
      <c r="BQ70" s="13" t="s">
        <v>92</v>
      </c>
      <c r="BR70" s="14" t="s">
        <v>163</v>
      </c>
      <c r="BS70" s="13" t="s">
        <v>92</v>
      </c>
      <c r="BT70" s="14" t="s">
        <v>163</v>
      </c>
      <c r="BU70" s="13" t="s">
        <v>92</v>
      </c>
      <c r="BV70" s="14" t="s">
        <v>163</v>
      </c>
      <c r="BW70" s="13" t="s">
        <v>92</v>
      </c>
      <c r="BX70" s="14" t="s">
        <v>163</v>
      </c>
      <c r="BY70" s="13" t="s">
        <v>92</v>
      </c>
      <c r="BZ70" s="14" t="s">
        <v>163</v>
      </c>
      <c r="CA70" s="13" t="s">
        <v>92</v>
      </c>
      <c r="CB70" s="14" t="s">
        <v>163</v>
      </c>
      <c r="CC70" s="13" t="s">
        <v>92</v>
      </c>
      <c r="CD70" s="14" t="s">
        <v>163</v>
      </c>
      <c r="CE70" s="13" t="s">
        <v>92</v>
      </c>
      <c r="CF70" s="14" t="s">
        <v>163</v>
      </c>
    </row>
    <row r="71" spans="1:84" s="36" customFormat="1" x14ac:dyDescent="0.25">
      <c r="A71" s="16" t="s">
        <v>63</v>
      </c>
      <c r="B71" s="17" t="s">
        <v>70</v>
      </c>
      <c r="C71" s="160" t="s">
        <v>38</v>
      </c>
      <c r="D71" s="161"/>
      <c r="E71" s="18"/>
      <c r="F71" s="19" t="str">
        <f>IF(SUM(F74:F84)=0,"",AVERAGE(F74:F84))</f>
        <v/>
      </c>
      <c r="G71" s="18"/>
      <c r="H71" s="19">
        <f>IF(SUM(H74:H84)=0,"",AVERAGE(H74:H84))</f>
        <v>0.77040816326530615</v>
      </c>
      <c r="I71" s="18"/>
      <c r="J71" s="19" t="str">
        <f>IF(SUM(J74:J84)=0,"",AVERAGE(J74:J84))</f>
        <v/>
      </c>
      <c r="K71" s="18"/>
      <c r="L71" s="19" t="str">
        <f>IF(SUM(L74:L84)=0,"",AVERAGE(L74:L84))</f>
        <v/>
      </c>
      <c r="M71" s="18"/>
      <c r="N71" s="19" t="str">
        <f>IF(SUM(N74:N84)=0,"",AVERAGE(N74:N84))</f>
        <v/>
      </c>
      <c r="O71" s="18"/>
      <c r="P71" s="19" t="str">
        <f>IF(SUM(P74:P84)=0,"",AVERAGE(P74:P84))</f>
        <v/>
      </c>
      <c r="Q71" s="18"/>
      <c r="R71" s="19" t="str">
        <f>IF(SUM(R74:R84)=0,"",AVERAGE(R74:R84))</f>
        <v/>
      </c>
      <c r="S71" s="18"/>
      <c r="T71" s="19" t="str">
        <f>IF(SUM(T74:T84)=0,"",AVERAGE(T74:T84))</f>
        <v/>
      </c>
      <c r="U71" s="18"/>
      <c r="V71" s="19" t="str">
        <f>IF(SUM(V74:V84)=0,"",AVERAGE(V74:V84))</f>
        <v/>
      </c>
      <c r="W71" s="18"/>
      <c r="X71" s="19" t="str">
        <f>IF(SUM(X74:X84)=0,"",AVERAGE(X74:X84))</f>
        <v/>
      </c>
      <c r="Y71" s="18"/>
      <c r="Z71" s="19" t="str">
        <f>IF(SUM(Z74:Z84)=0,"",AVERAGE(Z74:Z84))</f>
        <v/>
      </c>
      <c r="AA71" s="18"/>
      <c r="AB71" s="19" t="str">
        <f>IF(SUM(AB74:AB84)=0,"",AVERAGE(AB74:AB84))</f>
        <v/>
      </c>
      <c r="AC71" s="18"/>
      <c r="AD71" s="19">
        <f>IF(SUM(AD74:AD84)=0,"",AVERAGE(AD74:AD84))</f>
        <v>0.65666831952785454</v>
      </c>
      <c r="AE71" s="18"/>
      <c r="AF71" s="19" t="str">
        <f>IF(SUM(AF74:AF84)=0,"",AVERAGE(AF74:AF84))</f>
        <v/>
      </c>
      <c r="AG71" s="18"/>
      <c r="AH71" s="19">
        <f>IF(SUM(AH74:AH84)=0,"",AVERAGE(AH74:AH84))</f>
        <v>0.82777777777777772</v>
      </c>
      <c r="AI71" s="18"/>
      <c r="AJ71" s="19" t="str">
        <f>IF(SUM(AJ74:AJ84)=0,"",AVERAGE(AJ74:AJ84))</f>
        <v/>
      </c>
      <c r="AK71" s="18"/>
      <c r="AL71" s="19">
        <f>IF(SUM(AL74:AL84)=0,"",AVERAGE(AL74:AL84))</f>
        <v>0.92839506172839514</v>
      </c>
      <c r="AM71" s="18"/>
      <c r="AN71" s="19" t="str">
        <f>IF(SUM(AN74:AN84)=0,"",AVERAGE(AN74:AN84))</f>
        <v/>
      </c>
      <c r="AO71" s="18"/>
      <c r="AP71" s="19">
        <f>IF(SUM(AP74:AP84)=0,"",AVERAGE(AP74:AP84))</f>
        <v>0.82243053817271594</v>
      </c>
      <c r="AQ71" s="18"/>
      <c r="AR71" s="19" t="str">
        <f>IF(SUM(AR74:AR84)=0,"",AVERAGE(AR74:AR84))</f>
        <v/>
      </c>
      <c r="AS71" s="18"/>
      <c r="AT71" s="19" t="str">
        <f>IF(SUM(AT74:AT84)=0,"",AVERAGE(AT74:AT84))</f>
        <v/>
      </c>
      <c r="AU71" s="18"/>
      <c r="AV71" s="19" t="str">
        <f>IF(SUM(AV74:AV84)=0,"",AVERAGE(AV74:AV84))</f>
        <v/>
      </c>
      <c r="AW71" s="18"/>
      <c r="AX71" s="19" t="str">
        <f>IF(SUM(AX74:AX84)=0,"",AVERAGE(AX74:AX84))</f>
        <v/>
      </c>
      <c r="AY71" s="18"/>
      <c r="AZ71" s="19" t="str">
        <f>IF(SUM(AZ74:AZ84)=0,"",AVERAGE(AZ74:AZ84))</f>
        <v/>
      </c>
      <c r="BA71" s="18"/>
      <c r="BB71" s="19" t="str">
        <f>IF(SUM(BB74:BB84)=0,"",AVERAGE(BB74:BB84))</f>
        <v/>
      </c>
      <c r="BC71" s="18"/>
      <c r="BD71" s="19" t="str">
        <f>IF(SUM(BD74:BD84)=0,"",AVERAGE(BD74:BD84))</f>
        <v/>
      </c>
      <c r="BE71" s="18"/>
      <c r="BF71" s="19" t="str">
        <f>IF(SUM(BF74:BF84)=0,"",AVERAGE(BF74:BF84))</f>
        <v/>
      </c>
      <c r="BG71" s="18"/>
      <c r="BH71" s="19" t="str">
        <f>IF(SUM(BH74:BH84)=0,"",AVERAGE(BH74:BH84))</f>
        <v/>
      </c>
      <c r="BI71" s="18"/>
      <c r="BJ71" s="19" t="str">
        <f>IF(SUM(BJ74:BJ84)=0,"",AVERAGE(BJ74:BJ84))</f>
        <v/>
      </c>
      <c r="BK71" s="18"/>
      <c r="BL71" s="19">
        <f>IF(SUM(BL74:BL84)=0,"",AVERAGE(BL74:BL84))</f>
        <v>0.6528822055137844</v>
      </c>
      <c r="BM71" s="18"/>
      <c r="BN71" s="19">
        <f>IF(SUM(BN74:BN84)=0,"",AVERAGE(BN74:BN84))</f>
        <v>0.65760640539401594</v>
      </c>
      <c r="BO71" s="18"/>
      <c r="BP71" s="19" t="str">
        <f>IF(SUM(BP74:BP84)=0,"",AVERAGE(BP74:BP84))</f>
        <v/>
      </c>
      <c r="BQ71" s="18"/>
      <c r="BR71" s="19">
        <f>IF(SUM(BR74:BR84)=0,"",AVERAGE(BR74:BR84))</f>
        <v>0.88625730994152052</v>
      </c>
      <c r="BS71" s="18"/>
      <c r="BT71" s="19" t="str">
        <f>IF(SUM(BT74:BT84)=0,"",AVERAGE(BT74:BT84))</f>
        <v/>
      </c>
      <c r="BU71" s="18"/>
      <c r="BV71" s="19" t="str">
        <f>IF(SUM(BV74:BV84)=0,"",AVERAGE(BV74:BV84))</f>
        <v/>
      </c>
      <c r="BW71" s="18"/>
      <c r="BX71" s="19" t="str">
        <f>IF(SUM(BX74:BX84)=0,"",AVERAGE(BX74:BX84))</f>
        <v/>
      </c>
      <c r="BY71" s="18"/>
      <c r="BZ71" s="19" t="str">
        <f>IF(SUM(BZ74:BZ84)=0,"",AVERAGE(BZ74:BZ84))</f>
        <v/>
      </c>
      <c r="CA71" s="18"/>
      <c r="CB71" s="19" t="str">
        <f>IF(SUM(CB74:CB84)=0,"",AVERAGE(CB74:CB84))</f>
        <v/>
      </c>
      <c r="CC71" s="18"/>
      <c r="CD71" s="19" t="str">
        <f>IF(SUM(CD74:CD84)=0,"",AVERAGE(CD74:CD84))</f>
        <v/>
      </c>
      <c r="CE71" s="18"/>
      <c r="CF71" s="19" t="str">
        <f>IF(SUM(CF74:CF84)=0,"",AVERAGE(CF74:CF84))</f>
        <v/>
      </c>
    </row>
    <row r="72" spans="1:84" s="36" customFormat="1" x14ac:dyDescent="0.25">
      <c r="A72" s="16"/>
      <c r="B72" s="21" t="s">
        <v>45</v>
      </c>
      <c r="C72" s="22"/>
      <c r="D72" s="23"/>
      <c r="E72" s="18"/>
      <c r="F72" s="19" t="str">
        <f>IF(F71="","",F71*10)</f>
        <v/>
      </c>
      <c r="G72" s="18"/>
      <c r="H72" s="19">
        <f>IF(H71="","",H71*10)</f>
        <v>7.704081632653061</v>
      </c>
      <c r="I72" s="18"/>
      <c r="J72" s="19" t="str">
        <f>IF(J71="","",J71*10)</f>
        <v/>
      </c>
      <c r="K72" s="18"/>
      <c r="L72" s="19" t="str">
        <f>IF(L71="","",L71*10)</f>
        <v/>
      </c>
      <c r="M72" s="18"/>
      <c r="N72" s="19" t="str">
        <f>IF(N71="","",N71*10)</f>
        <v/>
      </c>
      <c r="O72" s="18"/>
      <c r="P72" s="19" t="str">
        <f>IF(P71="","",P71*10)</f>
        <v/>
      </c>
      <c r="Q72" s="18"/>
      <c r="R72" s="19" t="str">
        <f>IF(R71="","",R71*10)</f>
        <v/>
      </c>
      <c r="S72" s="18"/>
      <c r="T72" s="19" t="str">
        <f>IF(T71="","",T71*10)</f>
        <v/>
      </c>
      <c r="U72" s="18"/>
      <c r="V72" s="19" t="str">
        <f>IF(V71="","",V71*10)</f>
        <v/>
      </c>
      <c r="W72" s="18"/>
      <c r="X72" s="19" t="str">
        <f>IF(X71="","",X71*10)</f>
        <v/>
      </c>
      <c r="Y72" s="18"/>
      <c r="Z72" s="19" t="str">
        <f>IF(Z71="","",Z71*10)</f>
        <v/>
      </c>
      <c r="AA72" s="18"/>
      <c r="AB72" s="19" t="str">
        <f>IF(AB71="","",AB71*10)</f>
        <v/>
      </c>
      <c r="AC72" s="18"/>
      <c r="AD72" s="19">
        <f>IF(AD71="","",AD71*10)</f>
        <v>6.5666831952785456</v>
      </c>
      <c r="AE72" s="18"/>
      <c r="AF72" s="19" t="str">
        <f>IF(AF71="","",AF71*10)</f>
        <v/>
      </c>
      <c r="AG72" s="18"/>
      <c r="AH72" s="19">
        <f>IF(AH71="","",AH71*10)</f>
        <v>8.2777777777777768</v>
      </c>
      <c r="AI72" s="18"/>
      <c r="AJ72" s="19" t="str">
        <f>IF(AJ71="","",AJ71*10)</f>
        <v/>
      </c>
      <c r="AK72" s="18"/>
      <c r="AL72" s="19">
        <f>IF(AL71="","",AL71*10)</f>
        <v>9.283950617283951</v>
      </c>
      <c r="AM72" s="18"/>
      <c r="AN72" s="19" t="str">
        <f>IF(AN71="","",AN71*10)</f>
        <v/>
      </c>
      <c r="AO72" s="18"/>
      <c r="AP72" s="19">
        <f>IF(AP71="","",AP71*10)</f>
        <v>8.2243053817271594</v>
      </c>
      <c r="AQ72" s="18"/>
      <c r="AR72" s="19" t="str">
        <f>IF(AR71="","",AR71*10)</f>
        <v/>
      </c>
      <c r="AS72" s="18"/>
      <c r="AT72" s="19" t="str">
        <f>IF(AT71="","",AT71*10)</f>
        <v/>
      </c>
      <c r="AU72" s="18"/>
      <c r="AV72" s="19" t="str">
        <f>IF(AV71="","",AV71*10)</f>
        <v/>
      </c>
      <c r="AW72" s="18"/>
      <c r="AX72" s="19" t="str">
        <f>IF(AX71="","",AX71*10)</f>
        <v/>
      </c>
      <c r="AY72" s="18"/>
      <c r="AZ72" s="19" t="str">
        <f>IF(AZ71="","",AZ71*10)</f>
        <v/>
      </c>
      <c r="BA72" s="18"/>
      <c r="BB72" s="19" t="str">
        <f>IF(BB71="","",BB71*10)</f>
        <v/>
      </c>
      <c r="BC72" s="18"/>
      <c r="BD72" s="19" t="str">
        <f>IF(BD71="","",BD71*10)</f>
        <v/>
      </c>
      <c r="BE72" s="18"/>
      <c r="BF72" s="19" t="str">
        <f>IF(BF71="","",BF71*10)</f>
        <v/>
      </c>
      <c r="BG72" s="18"/>
      <c r="BH72" s="19" t="str">
        <f>IF(BH71="","",BH71*10)</f>
        <v/>
      </c>
      <c r="BI72" s="18"/>
      <c r="BJ72" s="19" t="str">
        <f>IF(BJ71="","",BJ71*10)</f>
        <v/>
      </c>
      <c r="BK72" s="18"/>
      <c r="BL72" s="19">
        <f>IF(BL71="","",BL71*10)</f>
        <v>6.5288220551378444</v>
      </c>
      <c r="BM72" s="18"/>
      <c r="BN72" s="19">
        <f>IF(BN71="","",BN71*10)</f>
        <v>6.5760640539401596</v>
      </c>
      <c r="BO72" s="18"/>
      <c r="BP72" s="19" t="str">
        <f>IF(BP71="","",BP71*10)</f>
        <v/>
      </c>
      <c r="BQ72" s="18"/>
      <c r="BR72" s="19">
        <f>IF(BR71="","",BR71*10)</f>
        <v>8.8625730994152043</v>
      </c>
      <c r="BS72" s="18"/>
      <c r="BT72" s="19" t="str">
        <f>IF(BT71="","",BT71*10)</f>
        <v/>
      </c>
      <c r="BU72" s="18"/>
      <c r="BV72" s="19" t="str">
        <f>IF(BV71="","",BV71*10)</f>
        <v/>
      </c>
      <c r="BW72" s="18"/>
      <c r="BX72" s="19" t="str">
        <f>IF(BX71="","",BX71*10)</f>
        <v/>
      </c>
      <c r="BY72" s="18"/>
      <c r="BZ72" s="19" t="str">
        <f>IF(BZ71="","",BZ71*10)</f>
        <v/>
      </c>
      <c r="CA72" s="18"/>
      <c r="CB72" s="19" t="str">
        <f>IF(CB71="","",CB71*10)</f>
        <v/>
      </c>
      <c r="CC72" s="18"/>
      <c r="CD72" s="19" t="str">
        <f>IF(CD71="","",CD71*10)</f>
        <v/>
      </c>
      <c r="CE72" s="18"/>
      <c r="CF72" s="19" t="str">
        <f>IF(CF71="","",CF71*10)</f>
        <v/>
      </c>
    </row>
    <row r="73" spans="1:84" s="36" customFormat="1" x14ac:dyDescent="0.25">
      <c r="A73" s="16"/>
      <c r="B73" s="21" t="s">
        <v>47</v>
      </c>
      <c r="C73" s="24" t="s">
        <v>46</v>
      </c>
      <c r="D73" s="38">
        <v>20</v>
      </c>
      <c r="E73" s="18"/>
      <c r="F73" s="19" t="str">
        <f>IF(F71="","",F72*$D73)</f>
        <v/>
      </c>
      <c r="G73" s="18"/>
      <c r="H73" s="19">
        <f>IF(H71="","",H72*$D73)</f>
        <v>154.08163265306121</v>
      </c>
      <c r="I73" s="18"/>
      <c r="J73" s="19" t="str">
        <f>IF(J71="","",J72*$D73)</f>
        <v/>
      </c>
      <c r="K73" s="18"/>
      <c r="L73" s="19" t="str">
        <f>IF(L71="","",L72*$D73)</f>
        <v/>
      </c>
      <c r="M73" s="18"/>
      <c r="N73" s="19" t="str">
        <f>IF(N71="","",N72*$D73)</f>
        <v/>
      </c>
      <c r="O73" s="18"/>
      <c r="P73" s="19" t="str">
        <f>IF(P71="","",P71*$D73)</f>
        <v/>
      </c>
      <c r="Q73" s="18"/>
      <c r="R73" s="19" t="str">
        <f>IF(R71="","",R72*$D73)</f>
        <v/>
      </c>
      <c r="S73" s="18"/>
      <c r="T73" s="19" t="str">
        <f>IF(T71="","",T72*$D73)</f>
        <v/>
      </c>
      <c r="U73" s="18"/>
      <c r="V73" s="19" t="str">
        <f>IF(V71="","",V72*$D73)</f>
        <v/>
      </c>
      <c r="W73" s="18"/>
      <c r="X73" s="19" t="str">
        <f>IF(X71="","",X72*$D73)</f>
        <v/>
      </c>
      <c r="Y73" s="18"/>
      <c r="Z73" s="19" t="str">
        <f>IF(Z71="","",Z72*$D73)</f>
        <v/>
      </c>
      <c r="AA73" s="18"/>
      <c r="AB73" s="19" t="str">
        <f>IF(AB71="","",AB72*$D73)</f>
        <v/>
      </c>
      <c r="AC73" s="18"/>
      <c r="AD73" s="19">
        <f>IF(AD71="","",AD72*$D73)</f>
        <v>131.33366390557092</v>
      </c>
      <c r="AE73" s="18"/>
      <c r="AF73" s="19" t="str">
        <f>IF(AF71="","",AF72*$D73)</f>
        <v/>
      </c>
      <c r="AG73" s="18"/>
      <c r="AH73" s="19">
        <f>IF(AH71="","",AH72*$D73)</f>
        <v>165.55555555555554</v>
      </c>
      <c r="AI73" s="18"/>
      <c r="AJ73" s="19" t="str">
        <f>IF(AJ71="","",AJ72*$D73)</f>
        <v/>
      </c>
      <c r="AK73" s="18"/>
      <c r="AL73" s="19">
        <f>IF(AL71="","",AL72*$D73)</f>
        <v>185.67901234567901</v>
      </c>
      <c r="AM73" s="18"/>
      <c r="AN73" s="19" t="str">
        <f>IF(AN71="","",AN72*$D73)</f>
        <v/>
      </c>
      <c r="AO73" s="18"/>
      <c r="AP73" s="19">
        <f>IF(AP71="","",AP72*$D73)</f>
        <v>164.4861076345432</v>
      </c>
      <c r="AQ73" s="18"/>
      <c r="AR73" s="19" t="str">
        <f>IF(AR71="","",AR72*$D73)</f>
        <v/>
      </c>
      <c r="AS73" s="18"/>
      <c r="AT73" s="19" t="str">
        <f>IF(AT71="","",AT72*$D73)</f>
        <v/>
      </c>
      <c r="AU73" s="18"/>
      <c r="AV73" s="19" t="str">
        <f>IF(AV71="","",AV72*$D73)</f>
        <v/>
      </c>
      <c r="AW73" s="18"/>
      <c r="AX73" s="19" t="str">
        <f>IF(AX71="","",AX72*$D73)</f>
        <v/>
      </c>
      <c r="AY73" s="18"/>
      <c r="AZ73" s="19" t="str">
        <f>IF(AZ71="","",AZ72*$D73)</f>
        <v/>
      </c>
      <c r="BA73" s="18"/>
      <c r="BB73" s="19" t="str">
        <f>IF(BB71="","",BB72*$D73)</f>
        <v/>
      </c>
      <c r="BC73" s="18"/>
      <c r="BD73" s="19" t="str">
        <f>IF(BD71="","",BD72*$D73)</f>
        <v/>
      </c>
      <c r="BE73" s="18"/>
      <c r="BF73" s="19" t="str">
        <f>IF(BF71="","",BF72*$D73)</f>
        <v/>
      </c>
      <c r="BG73" s="18"/>
      <c r="BH73" s="19" t="str">
        <f>IF(BH71="","",BH72*$D73)</f>
        <v/>
      </c>
      <c r="BI73" s="18"/>
      <c r="BJ73" s="19" t="str">
        <f>IF(BJ71="","",BJ72*$D73)</f>
        <v/>
      </c>
      <c r="BK73" s="18"/>
      <c r="BL73" s="19">
        <f>IF(BL71="","",BL72*$D73)</f>
        <v>130.57644110275689</v>
      </c>
      <c r="BM73" s="18"/>
      <c r="BN73" s="19">
        <f>IF(BN71="","",BN72*$D73)</f>
        <v>131.52128107880318</v>
      </c>
      <c r="BO73" s="18"/>
      <c r="BP73" s="19" t="str">
        <f>IF(BP71="","",BP72*$D73)</f>
        <v/>
      </c>
      <c r="BQ73" s="18"/>
      <c r="BR73" s="19">
        <f>IF(BR71="","",BR72*$D73)</f>
        <v>177.25146198830407</v>
      </c>
      <c r="BS73" s="18"/>
      <c r="BT73" s="19" t="str">
        <f>IF(BT71="","",BT72*$D73)</f>
        <v/>
      </c>
      <c r="BU73" s="18"/>
      <c r="BV73" s="19" t="str">
        <f>IF(BV71="","",BV72*$D73)</f>
        <v/>
      </c>
      <c r="BW73" s="18"/>
      <c r="BX73" s="19" t="str">
        <f>IF(BX71="","",BX72*$D73)</f>
        <v/>
      </c>
      <c r="BY73" s="18"/>
      <c r="BZ73" s="19" t="str">
        <f>IF(BZ71="","",BZ72*$D73)</f>
        <v/>
      </c>
      <c r="CA73" s="18"/>
      <c r="CB73" s="19" t="str">
        <f>IF(CB71="","",CB72*$D73)</f>
        <v/>
      </c>
      <c r="CC73" s="18"/>
      <c r="CD73" s="19" t="str">
        <f>IF(CD71="","",CD72*$D73)</f>
        <v/>
      </c>
      <c r="CE73" s="18"/>
      <c r="CF73" s="19" t="str">
        <f>IF(CF71="","",CF72*$D73)</f>
        <v/>
      </c>
    </row>
    <row r="74" spans="1:84" s="36" customFormat="1" ht="30" x14ac:dyDescent="0.25">
      <c r="A74" s="25">
        <v>5.0999999999999996</v>
      </c>
      <c r="B74" s="26" t="s">
        <v>27</v>
      </c>
      <c r="C74" s="27" t="s">
        <v>34</v>
      </c>
      <c r="D74" s="28">
        <f>IF(SUM(Unit_Price)=0,"",SMALL(Unit_Price,1))</f>
        <v>80</v>
      </c>
      <c r="E74" s="45"/>
      <c r="F74" s="29" t="str">
        <f t="shared" ref="F74:N74" si="188">IF(E74=0,"",$D74/E74)</f>
        <v/>
      </c>
      <c r="G74" s="45">
        <v>98</v>
      </c>
      <c r="H74" s="29">
        <f t="shared" si="188"/>
        <v>0.81632653061224492</v>
      </c>
      <c r="I74" s="45"/>
      <c r="J74" s="29" t="str">
        <f t="shared" si="188"/>
        <v/>
      </c>
      <c r="K74" s="45"/>
      <c r="L74" s="29" t="str">
        <f t="shared" si="188"/>
        <v/>
      </c>
      <c r="M74" s="45"/>
      <c r="N74" s="29" t="str">
        <f t="shared" si="188"/>
        <v/>
      </c>
      <c r="O74" s="45"/>
      <c r="P74" s="29" t="str">
        <f t="shared" ref="P74" si="189">IF(O74=0,"",$D74/O74)</f>
        <v/>
      </c>
      <c r="Q74" s="45"/>
      <c r="R74" s="29" t="str">
        <f t="shared" ref="R74:R84" si="190">IF(Q74=0,"",$D74/Q74)</f>
        <v/>
      </c>
      <c r="S74" s="45"/>
      <c r="T74" s="29" t="str">
        <f t="shared" ref="T74:T84" si="191">IF(S74=0,"",$D74/S74)</f>
        <v/>
      </c>
      <c r="U74" s="45"/>
      <c r="V74" s="29" t="str">
        <f t="shared" ref="V74:V84" si="192">IF(U74=0,"",$D74/U74)</f>
        <v/>
      </c>
      <c r="W74" s="45"/>
      <c r="X74" s="29" t="str">
        <f t="shared" ref="X74:X84" si="193">IF(W74=0,"",$D74/W74)</f>
        <v/>
      </c>
      <c r="Y74" s="45"/>
      <c r="Z74" s="29" t="str">
        <f t="shared" ref="Z74:Z84" si="194">IF(Y74=0,"",$D74/Y74)</f>
        <v/>
      </c>
      <c r="AA74" s="45"/>
      <c r="AB74" s="29" t="str">
        <f t="shared" ref="AB74:AB84" si="195">IF(AA74=0,"",$D74/AA74)</f>
        <v/>
      </c>
      <c r="AC74" s="45">
        <v>109.3</v>
      </c>
      <c r="AD74" s="29">
        <f t="shared" ref="AD74:AD84" si="196">IF(AC74=0,"",$D74/AC74)</f>
        <v>0.73193046660567251</v>
      </c>
      <c r="AE74" s="45"/>
      <c r="AF74" s="29" t="str">
        <f t="shared" ref="AF74:AF84" si="197">IF(AE74=0,"",$D74/AE74)</f>
        <v/>
      </c>
      <c r="AG74" s="45">
        <v>90</v>
      </c>
      <c r="AH74" s="29">
        <f t="shared" ref="AH74:AH84" si="198">IF(AG74=0,"",$D74/AG74)</f>
        <v>0.88888888888888884</v>
      </c>
      <c r="AI74" s="45"/>
      <c r="AJ74" s="29" t="str">
        <f t="shared" ref="AJ74:AJ84" si="199">IF(AI74=0,"",$D74/AI74)</f>
        <v/>
      </c>
      <c r="AK74" s="45">
        <v>80</v>
      </c>
      <c r="AL74" s="29">
        <f t="shared" ref="AL74:AL84" si="200">IF(AK74=0,"",$D74/AK74)</f>
        <v>1</v>
      </c>
      <c r="AM74" s="45"/>
      <c r="AN74" s="29" t="str">
        <f t="shared" ref="AN74:AN84" si="201">IF(AM74=0,"",$D74/AM74)</f>
        <v/>
      </c>
      <c r="AO74" s="45">
        <v>85</v>
      </c>
      <c r="AP74" s="29">
        <f t="shared" ref="AP74:AP84" si="202">IF(AO74=0,"",$D74/AO74)</f>
        <v>0.94117647058823528</v>
      </c>
      <c r="AQ74" s="45"/>
      <c r="AR74" s="29" t="str">
        <f t="shared" ref="AR74:AR84" si="203">IF(AQ74=0,"",$D74/AQ74)</f>
        <v/>
      </c>
      <c r="AS74" s="45"/>
      <c r="AT74" s="29" t="str">
        <f t="shared" ref="AT74:AT84" si="204">IF(AS74=0,"",$D74/AS74)</f>
        <v/>
      </c>
      <c r="AU74" s="45"/>
      <c r="AV74" s="29" t="str">
        <f t="shared" ref="AV74:AV84" si="205">IF(AU74=0,"",$D74/AU74)</f>
        <v/>
      </c>
      <c r="AW74" s="45"/>
      <c r="AX74" s="29" t="str">
        <f t="shared" ref="AX74:AX84" si="206">IF(AW74=0,"",$D74/AW74)</f>
        <v/>
      </c>
      <c r="AY74" s="45"/>
      <c r="AZ74" s="29" t="str">
        <f t="shared" ref="AZ74:AZ84" si="207">IF(AY74=0,"",$D74/AY74)</f>
        <v/>
      </c>
      <c r="BA74" s="45"/>
      <c r="BB74" s="29" t="str">
        <f t="shared" ref="BB74:BB84" si="208">IF(BA74=0,"",$D74/BA74)</f>
        <v/>
      </c>
      <c r="BC74" s="45"/>
      <c r="BD74" s="29" t="str">
        <f t="shared" ref="BD74:BD84" si="209">IF(BC74=0,"",$D74/BC74)</f>
        <v/>
      </c>
      <c r="BE74" s="45"/>
      <c r="BF74" s="29" t="str">
        <f t="shared" ref="BF74:BF84" si="210">IF(BE74=0,"",$D74/BE74)</f>
        <v/>
      </c>
      <c r="BG74" s="45"/>
      <c r="BH74" s="29" t="str">
        <f t="shared" ref="BH74:BH84" si="211">IF(BG74=0,"",$D74/BG74)</f>
        <v/>
      </c>
      <c r="BI74" s="45"/>
      <c r="BJ74" s="29" t="str">
        <f t="shared" ref="BJ74:BJ84" si="212">IF(BI74=0,"",$D74/BI74)</f>
        <v/>
      </c>
      <c r="BK74" s="45">
        <v>114</v>
      </c>
      <c r="BL74" s="29">
        <f t="shared" ref="BL74:BL84" si="213">IF(BK74=0,"",$D74/BK74)</f>
        <v>0.70175438596491224</v>
      </c>
      <c r="BM74" s="45">
        <v>113</v>
      </c>
      <c r="BN74" s="29">
        <f t="shared" ref="BN74:BN84" si="214">IF(BM74=0,"",$D74/BM74)</f>
        <v>0.70796460176991149</v>
      </c>
      <c r="BO74" s="45"/>
      <c r="BP74" s="29" t="str">
        <f t="shared" ref="BP74:BP84" si="215">IF(BO74=0,"",$D74/BO74)</f>
        <v/>
      </c>
      <c r="BQ74" s="45">
        <v>95</v>
      </c>
      <c r="BR74" s="29">
        <f t="shared" ref="BR74:BR84" si="216">IF(BQ74=0,"",$D74/BQ74)</f>
        <v>0.84210526315789469</v>
      </c>
      <c r="BS74" s="45"/>
      <c r="BT74" s="29" t="str">
        <f t="shared" ref="BT74:BT84" si="217">IF(BS74=0,"",$D74/BS74)</f>
        <v/>
      </c>
      <c r="BU74" s="45"/>
      <c r="BV74" s="29" t="str">
        <f t="shared" ref="BV74:BV84" si="218">IF(BU74=0,"",$D74/BU74)</f>
        <v/>
      </c>
      <c r="BW74" s="45"/>
      <c r="BX74" s="29" t="str">
        <f t="shared" ref="BX74:BX84" si="219">IF(BW74=0,"",$D74/BW74)</f>
        <v/>
      </c>
      <c r="BY74" s="45"/>
      <c r="BZ74" s="29" t="str">
        <f t="shared" ref="BZ74:BZ84" si="220">IF(BY74=0,"",$D74/BY74)</f>
        <v/>
      </c>
      <c r="CA74" s="45"/>
      <c r="CB74" s="29" t="str">
        <f t="shared" ref="CB74:CB84" si="221">IF(CA74=0,"",$D74/CA74)</f>
        <v/>
      </c>
      <c r="CC74" s="45"/>
      <c r="CD74" s="29" t="str">
        <f t="shared" ref="CD74:CD84" si="222">IF(CC74=0,"",$D74/CC74)</f>
        <v/>
      </c>
      <c r="CE74" s="45"/>
      <c r="CF74" s="29" t="str">
        <f t="shared" ref="CF74:CF84" si="223">IF(CE74=0,"",$D74/CE74)</f>
        <v/>
      </c>
    </row>
    <row r="75" spans="1:84" s="36" customFormat="1" x14ac:dyDescent="0.25">
      <c r="A75" s="25">
        <v>5.2</v>
      </c>
      <c r="B75" s="26" t="s">
        <v>28</v>
      </c>
      <c r="C75" s="27" t="s">
        <v>34</v>
      </c>
      <c r="D75" s="28">
        <f>IF(SUM(Unit_Price)=0,"",SMALL(Unit_Price,1))</f>
        <v>114</v>
      </c>
      <c r="E75" s="45"/>
      <c r="F75" s="29" t="str">
        <f t="shared" ref="F75:N75" si="224">IF(E75=0,"",$D75/E75)</f>
        <v/>
      </c>
      <c r="G75" s="45">
        <v>147</v>
      </c>
      <c r="H75" s="29">
        <f t="shared" si="224"/>
        <v>0.77551020408163263</v>
      </c>
      <c r="I75" s="45"/>
      <c r="J75" s="29" t="str">
        <f t="shared" si="224"/>
        <v/>
      </c>
      <c r="K75" s="45"/>
      <c r="L75" s="29" t="str">
        <f t="shared" si="224"/>
        <v/>
      </c>
      <c r="M75" s="45"/>
      <c r="N75" s="29" t="str">
        <f t="shared" si="224"/>
        <v/>
      </c>
      <c r="O75" s="45"/>
      <c r="P75" s="29" t="str">
        <f t="shared" ref="P75:P84" si="225">IF(O75=0,"",$D75/O75)</f>
        <v/>
      </c>
      <c r="Q75" s="45"/>
      <c r="R75" s="29" t="str">
        <f t="shared" si="190"/>
        <v/>
      </c>
      <c r="S75" s="45"/>
      <c r="T75" s="29" t="str">
        <f t="shared" si="191"/>
        <v/>
      </c>
      <c r="U75" s="45"/>
      <c r="V75" s="29" t="str">
        <f t="shared" si="192"/>
        <v/>
      </c>
      <c r="W75" s="45"/>
      <c r="X75" s="29" t="str">
        <f t="shared" si="193"/>
        <v/>
      </c>
      <c r="Y75" s="45"/>
      <c r="Z75" s="29" t="str">
        <f t="shared" si="194"/>
        <v/>
      </c>
      <c r="AA75" s="45"/>
      <c r="AB75" s="29" t="str">
        <f t="shared" si="195"/>
        <v/>
      </c>
      <c r="AC75" s="45">
        <v>163.95</v>
      </c>
      <c r="AD75" s="29">
        <f t="shared" si="196"/>
        <v>0.69533394327538889</v>
      </c>
      <c r="AE75" s="45"/>
      <c r="AF75" s="29" t="str">
        <f t="shared" si="197"/>
        <v/>
      </c>
      <c r="AG75" s="45">
        <v>135</v>
      </c>
      <c r="AH75" s="29">
        <f t="shared" si="198"/>
        <v>0.84444444444444444</v>
      </c>
      <c r="AI75" s="45"/>
      <c r="AJ75" s="29" t="str">
        <f t="shared" si="199"/>
        <v/>
      </c>
      <c r="AK75" s="45">
        <v>120</v>
      </c>
      <c r="AL75" s="29">
        <f t="shared" si="200"/>
        <v>0.95</v>
      </c>
      <c r="AM75" s="45"/>
      <c r="AN75" s="29" t="str">
        <f t="shared" si="201"/>
        <v/>
      </c>
      <c r="AO75" s="45">
        <v>125</v>
      </c>
      <c r="AP75" s="29">
        <f t="shared" si="202"/>
        <v>0.91200000000000003</v>
      </c>
      <c r="AQ75" s="45"/>
      <c r="AR75" s="29" t="str">
        <f t="shared" si="203"/>
        <v/>
      </c>
      <c r="AS75" s="45"/>
      <c r="AT75" s="29" t="str">
        <f t="shared" si="204"/>
        <v/>
      </c>
      <c r="AU75" s="45"/>
      <c r="AV75" s="29" t="str">
        <f t="shared" si="205"/>
        <v/>
      </c>
      <c r="AW75" s="45"/>
      <c r="AX75" s="29" t="str">
        <f t="shared" si="206"/>
        <v/>
      </c>
      <c r="AY75" s="45"/>
      <c r="AZ75" s="29" t="str">
        <f t="shared" si="207"/>
        <v/>
      </c>
      <c r="BA75" s="45"/>
      <c r="BB75" s="29" t="str">
        <f t="shared" si="208"/>
        <v/>
      </c>
      <c r="BC75" s="45"/>
      <c r="BD75" s="29" t="str">
        <f t="shared" si="209"/>
        <v/>
      </c>
      <c r="BE75" s="45"/>
      <c r="BF75" s="29" t="str">
        <f t="shared" si="210"/>
        <v/>
      </c>
      <c r="BG75" s="45"/>
      <c r="BH75" s="29" t="str">
        <f t="shared" si="211"/>
        <v/>
      </c>
      <c r="BI75" s="45"/>
      <c r="BJ75" s="29" t="str">
        <f t="shared" si="212"/>
        <v/>
      </c>
      <c r="BK75" s="45">
        <v>171</v>
      </c>
      <c r="BL75" s="29">
        <f t="shared" si="213"/>
        <v>0.66666666666666663</v>
      </c>
      <c r="BM75" s="45">
        <v>169.5</v>
      </c>
      <c r="BN75" s="29">
        <f t="shared" si="214"/>
        <v>0.67256637168141598</v>
      </c>
      <c r="BO75" s="45"/>
      <c r="BP75" s="29" t="str">
        <f t="shared" si="215"/>
        <v/>
      </c>
      <c r="BQ75" s="45">
        <v>114</v>
      </c>
      <c r="BR75" s="29">
        <f t="shared" si="216"/>
        <v>1</v>
      </c>
      <c r="BS75" s="45"/>
      <c r="BT75" s="29" t="str">
        <f t="shared" si="217"/>
        <v/>
      </c>
      <c r="BU75" s="45"/>
      <c r="BV75" s="29" t="str">
        <f t="shared" si="218"/>
        <v/>
      </c>
      <c r="BW75" s="45"/>
      <c r="BX75" s="29" t="str">
        <f t="shared" si="219"/>
        <v/>
      </c>
      <c r="BY75" s="45"/>
      <c r="BZ75" s="29" t="str">
        <f t="shared" si="220"/>
        <v/>
      </c>
      <c r="CA75" s="45"/>
      <c r="CB75" s="29" t="str">
        <f t="shared" si="221"/>
        <v/>
      </c>
      <c r="CC75" s="45"/>
      <c r="CD75" s="29" t="str">
        <f t="shared" si="222"/>
        <v/>
      </c>
      <c r="CE75" s="45"/>
      <c r="CF75" s="29" t="str">
        <f t="shared" si="223"/>
        <v/>
      </c>
    </row>
    <row r="76" spans="1:84" s="36" customFormat="1" x14ac:dyDescent="0.25">
      <c r="A76" s="25">
        <v>5.3</v>
      </c>
      <c r="B76" s="26" t="s">
        <v>29</v>
      </c>
      <c r="C76" s="27" t="s">
        <v>34</v>
      </c>
      <c r="D76" s="28">
        <f>IF(SUM(Unit_Price)=0,"",SMALL(Unit_Price,1))</f>
        <v>114</v>
      </c>
      <c r="E76" s="45"/>
      <c r="F76" s="29" t="str">
        <f t="shared" ref="F76:N76" si="226">IF(E76=0,"",$D76/E76)</f>
        <v/>
      </c>
      <c r="G76" s="45">
        <v>196</v>
      </c>
      <c r="H76" s="29">
        <f t="shared" si="226"/>
        <v>0.58163265306122447</v>
      </c>
      <c r="I76" s="45"/>
      <c r="J76" s="29" t="str">
        <f t="shared" si="226"/>
        <v/>
      </c>
      <c r="K76" s="45"/>
      <c r="L76" s="29" t="str">
        <f t="shared" si="226"/>
        <v/>
      </c>
      <c r="M76" s="45"/>
      <c r="N76" s="29" t="str">
        <f t="shared" si="226"/>
        <v/>
      </c>
      <c r="O76" s="45"/>
      <c r="P76" s="29" t="str">
        <f t="shared" si="225"/>
        <v/>
      </c>
      <c r="Q76" s="45"/>
      <c r="R76" s="29" t="str">
        <f t="shared" si="190"/>
        <v/>
      </c>
      <c r="S76" s="45"/>
      <c r="T76" s="29" t="str">
        <f t="shared" si="191"/>
        <v/>
      </c>
      <c r="U76" s="45"/>
      <c r="V76" s="29" t="str">
        <f t="shared" si="192"/>
        <v/>
      </c>
      <c r="W76" s="45"/>
      <c r="X76" s="29" t="str">
        <f t="shared" si="193"/>
        <v/>
      </c>
      <c r="Y76" s="45"/>
      <c r="Z76" s="29" t="str">
        <f t="shared" si="194"/>
        <v/>
      </c>
      <c r="AA76" s="45"/>
      <c r="AB76" s="29" t="str">
        <f t="shared" si="195"/>
        <v/>
      </c>
      <c r="AC76" s="45">
        <v>163.95</v>
      </c>
      <c r="AD76" s="29">
        <f t="shared" si="196"/>
        <v>0.69533394327538889</v>
      </c>
      <c r="AE76" s="45"/>
      <c r="AF76" s="29" t="str">
        <f t="shared" si="197"/>
        <v/>
      </c>
      <c r="AG76" s="45">
        <v>180</v>
      </c>
      <c r="AH76" s="29">
        <f t="shared" si="198"/>
        <v>0.6333333333333333</v>
      </c>
      <c r="AI76" s="45"/>
      <c r="AJ76" s="29" t="str">
        <f t="shared" si="199"/>
        <v/>
      </c>
      <c r="AK76" s="45">
        <v>120</v>
      </c>
      <c r="AL76" s="29">
        <f t="shared" si="200"/>
        <v>0.95</v>
      </c>
      <c r="AM76" s="45"/>
      <c r="AN76" s="29" t="str">
        <f t="shared" si="201"/>
        <v/>
      </c>
      <c r="AO76" s="45">
        <v>170</v>
      </c>
      <c r="AP76" s="29">
        <f t="shared" si="202"/>
        <v>0.6705882352941176</v>
      </c>
      <c r="AQ76" s="45"/>
      <c r="AR76" s="29" t="str">
        <f t="shared" si="203"/>
        <v/>
      </c>
      <c r="AS76" s="45"/>
      <c r="AT76" s="29" t="str">
        <f t="shared" si="204"/>
        <v/>
      </c>
      <c r="AU76" s="45"/>
      <c r="AV76" s="29" t="str">
        <f t="shared" si="205"/>
        <v/>
      </c>
      <c r="AW76" s="45"/>
      <c r="AX76" s="29" t="str">
        <f t="shared" si="206"/>
        <v/>
      </c>
      <c r="AY76" s="45"/>
      <c r="AZ76" s="29" t="str">
        <f t="shared" si="207"/>
        <v/>
      </c>
      <c r="BA76" s="45"/>
      <c r="BB76" s="29" t="str">
        <f t="shared" si="208"/>
        <v/>
      </c>
      <c r="BC76" s="45"/>
      <c r="BD76" s="29" t="str">
        <f t="shared" si="209"/>
        <v/>
      </c>
      <c r="BE76" s="45"/>
      <c r="BF76" s="29" t="str">
        <f t="shared" si="210"/>
        <v/>
      </c>
      <c r="BG76" s="45"/>
      <c r="BH76" s="29" t="str">
        <f t="shared" si="211"/>
        <v/>
      </c>
      <c r="BI76" s="45"/>
      <c r="BJ76" s="29" t="str">
        <f t="shared" si="212"/>
        <v/>
      </c>
      <c r="BK76" s="45">
        <v>228</v>
      </c>
      <c r="BL76" s="29">
        <f t="shared" si="213"/>
        <v>0.5</v>
      </c>
      <c r="BM76" s="45">
        <v>226</v>
      </c>
      <c r="BN76" s="29">
        <f t="shared" si="214"/>
        <v>0.50442477876106195</v>
      </c>
      <c r="BO76" s="45"/>
      <c r="BP76" s="29" t="str">
        <f t="shared" si="215"/>
        <v/>
      </c>
      <c r="BQ76" s="45">
        <v>114</v>
      </c>
      <c r="BR76" s="29">
        <f t="shared" si="216"/>
        <v>1</v>
      </c>
      <c r="BS76" s="45"/>
      <c r="BT76" s="29" t="str">
        <f t="shared" si="217"/>
        <v/>
      </c>
      <c r="BU76" s="45"/>
      <c r="BV76" s="29" t="str">
        <f t="shared" si="218"/>
        <v/>
      </c>
      <c r="BW76" s="45"/>
      <c r="BX76" s="29" t="str">
        <f t="shared" si="219"/>
        <v/>
      </c>
      <c r="BY76" s="45"/>
      <c r="BZ76" s="29" t="str">
        <f t="shared" si="220"/>
        <v/>
      </c>
      <c r="CA76" s="45"/>
      <c r="CB76" s="29" t="str">
        <f t="shared" si="221"/>
        <v/>
      </c>
      <c r="CC76" s="45"/>
      <c r="CD76" s="29" t="str">
        <f t="shared" si="222"/>
        <v/>
      </c>
      <c r="CE76" s="45"/>
      <c r="CF76" s="29" t="str">
        <f t="shared" si="223"/>
        <v/>
      </c>
    </row>
    <row r="77" spans="1:84" s="36" customFormat="1" x14ac:dyDescent="0.25">
      <c r="A77" s="25"/>
      <c r="B77" s="30" t="s">
        <v>30</v>
      </c>
      <c r="C77" s="31"/>
      <c r="D77" s="32"/>
      <c r="E77" s="33"/>
      <c r="F77" s="34" t="str">
        <f t="shared" ref="F77:N77" si="227">IF(E77=0,"",$D77/E77)</f>
        <v/>
      </c>
      <c r="G77" s="33"/>
      <c r="H77" s="34" t="str">
        <f t="shared" si="227"/>
        <v/>
      </c>
      <c r="I77" s="33"/>
      <c r="J77" s="34" t="str">
        <f t="shared" si="227"/>
        <v/>
      </c>
      <c r="K77" s="33"/>
      <c r="L77" s="34" t="str">
        <f t="shared" si="227"/>
        <v/>
      </c>
      <c r="M77" s="33"/>
      <c r="N77" s="34" t="str">
        <f t="shared" si="227"/>
        <v/>
      </c>
      <c r="O77" s="33"/>
      <c r="P77" s="34" t="str">
        <f t="shared" si="225"/>
        <v/>
      </c>
      <c r="Q77" s="33"/>
      <c r="R77" s="34" t="str">
        <f t="shared" si="190"/>
        <v/>
      </c>
      <c r="S77" s="33"/>
      <c r="T77" s="34" t="str">
        <f t="shared" si="191"/>
        <v/>
      </c>
      <c r="U77" s="33"/>
      <c r="V77" s="34" t="str">
        <f t="shared" si="192"/>
        <v/>
      </c>
      <c r="W77" s="33"/>
      <c r="X77" s="34" t="str">
        <f t="shared" si="193"/>
        <v/>
      </c>
      <c r="Y77" s="33"/>
      <c r="Z77" s="34" t="str">
        <f t="shared" si="194"/>
        <v/>
      </c>
      <c r="AA77" s="33"/>
      <c r="AB77" s="34" t="str">
        <f t="shared" si="195"/>
        <v/>
      </c>
      <c r="AC77" s="33"/>
      <c r="AD77" s="34" t="str">
        <f t="shared" si="196"/>
        <v/>
      </c>
      <c r="AE77" s="33"/>
      <c r="AF77" s="34" t="str">
        <f t="shared" si="197"/>
        <v/>
      </c>
      <c r="AG77" s="33"/>
      <c r="AH77" s="34" t="str">
        <f t="shared" si="198"/>
        <v/>
      </c>
      <c r="AI77" s="33"/>
      <c r="AJ77" s="34" t="str">
        <f t="shared" si="199"/>
        <v/>
      </c>
      <c r="AK77" s="33"/>
      <c r="AL77" s="34" t="str">
        <f t="shared" si="200"/>
        <v/>
      </c>
      <c r="AM77" s="33"/>
      <c r="AN77" s="34" t="str">
        <f t="shared" si="201"/>
        <v/>
      </c>
      <c r="AO77" s="33"/>
      <c r="AP77" s="34" t="str">
        <f t="shared" si="202"/>
        <v/>
      </c>
      <c r="AQ77" s="33"/>
      <c r="AR77" s="34" t="str">
        <f t="shared" si="203"/>
        <v/>
      </c>
      <c r="AS77" s="33"/>
      <c r="AT77" s="34" t="str">
        <f t="shared" si="204"/>
        <v/>
      </c>
      <c r="AU77" s="33"/>
      <c r="AV77" s="34" t="str">
        <f t="shared" si="205"/>
        <v/>
      </c>
      <c r="AW77" s="33"/>
      <c r="AX77" s="34" t="str">
        <f t="shared" si="206"/>
        <v/>
      </c>
      <c r="AY77" s="33"/>
      <c r="AZ77" s="34" t="str">
        <f t="shared" si="207"/>
        <v/>
      </c>
      <c r="BA77" s="33"/>
      <c r="BB77" s="34" t="str">
        <f t="shared" si="208"/>
        <v/>
      </c>
      <c r="BC77" s="33"/>
      <c r="BD77" s="34" t="str">
        <f t="shared" si="209"/>
        <v/>
      </c>
      <c r="BE77" s="33"/>
      <c r="BF77" s="34" t="str">
        <f t="shared" si="210"/>
        <v/>
      </c>
      <c r="BG77" s="33"/>
      <c r="BH77" s="34" t="str">
        <f t="shared" si="211"/>
        <v/>
      </c>
      <c r="BI77" s="33"/>
      <c r="BJ77" s="34" t="str">
        <f t="shared" si="212"/>
        <v/>
      </c>
      <c r="BK77" s="33"/>
      <c r="BL77" s="34" t="str">
        <f t="shared" si="213"/>
        <v/>
      </c>
      <c r="BM77" s="33"/>
      <c r="BN77" s="34" t="str">
        <f t="shared" si="214"/>
        <v/>
      </c>
      <c r="BO77" s="33"/>
      <c r="BP77" s="34" t="str">
        <f t="shared" si="215"/>
        <v/>
      </c>
      <c r="BQ77" s="33"/>
      <c r="BR77" s="34" t="str">
        <f t="shared" si="216"/>
        <v/>
      </c>
      <c r="BS77" s="33"/>
      <c r="BT77" s="34" t="str">
        <f t="shared" si="217"/>
        <v/>
      </c>
      <c r="BU77" s="33"/>
      <c r="BV77" s="34" t="str">
        <f t="shared" si="218"/>
        <v/>
      </c>
      <c r="BW77" s="33"/>
      <c r="BX77" s="34" t="str">
        <f t="shared" si="219"/>
        <v/>
      </c>
      <c r="BY77" s="33"/>
      <c r="BZ77" s="34" t="str">
        <f t="shared" si="220"/>
        <v/>
      </c>
      <c r="CA77" s="33"/>
      <c r="CB77" s="34" t="str">
        <f t="shared" si="221"/>
        <v/>
      </c>
      <c r="CC77" s="33"/>
      <c r="CD77" s="34" t="str">
        <f t="shared" si="222"/>
        <v/>
      </c>
      <c r="CE77" s="33"/>
      <c r="CF77" s="34" t="str">
        <f t="shared" si="223"/>
        <v/>
      </c>
    </row>
    <row r="78" spans="1:84" s="36" customFormat="1" ht="30" x14ac:dyDescent="0.25">
      <c r="A78" s="25">
        <v>5.4</v>
      </c>
      <c r="B78" s="26" t="s">
        <v>31</v>
      </c>
      <c r="C78" s="27" t="s">
        <v>34</v>
      </c>
      <c r="D78" s="28">
        <f t="shared" ref="D78:D84" si="228">IF(SUM(Unit_Price)=0,"",SMALL(Unit_Price,1))</f>
        <v>80</v>
      </c>
      <c r="E78" s="45"/>
      <c r="F78" s="29" t="str">
        <f t="shared" ref="F78:N78" si="229">IF(E78=0,"",$D78/E78)</f>
        <v/>
      </c>
      <c r="G78" s="45">
        <v>98</v>
      </c>
      <c r="H78" s="29">
        <f t="shared" si="229"/>
        <v>0.81632653061224492</v>
      </c>
      <c r="I78" s="45"/>
      <c r="J78" s="29" t="str">
        <f t="shared" si="229"/>
        <v/>
      </c>
      <c r="K78" s="45"/>
      <c r="L78" s="29" t="str">
        <f t="shared" si="229"/>
        <v/>
      </c>
      <c r="M78" s="45"/>
      <c r="N78" s="29" t="str">
        <f t="shared" si="229"/>
        <v/>
      </c>
      <c r="O78" s="45"/>
      <c r="P78" s="29" t="str">
        <f t="shared" si="225"/>
        <v/>
      </c>
      <c r="Q78" s="45"/>
      <c r="R78" s="29" t="str">
        <f t="shared" si="190"/>
        <v/>
      </c>
      <c r="S78" s="45"/>
      <c r="T78" s="29" t="str">
        <f t="shared" si="191"/>
        <v/>
      </c>
      <c r="U78" s="45"/>
      <c r="V78" s="29" t="str">
        <f t="shared" si="192"/>
        <v/>
      </c>
      <c r="W78" s="45"/>
      <c r="X78" s="29" t="str">
        <f t="shared" si="193"/>
        <v/>
      </c>
      <c r="Y78" s="45"/>
      <c r="Z78" s="29" t="str">
        <f t="shared" si="194"/>
        <v/>
      </c>
      <c r="AA78" s="45"/>
      <c r="AB78" s="29" t="str">
        <f t="shared" si="195"/>
        <v/>
      </c>
      <c r="AC78" s="45">
        <v>128.53</v>
      </c>
      <c r="AD78" s="29">
        <f t="shared" si="196"/>
        <v>0.62242278067377266</v>
      </c>
      <c r="AE78" s="45"/>
      <c r="AF78" s="29" t="str">
        <f t="shared" si="197"/>
        <v/>
      </c>
      <c r="AG78" s="45">
        <v>90</v>
      </c>
      <c r="AH78" s="29">
        <f t="shared" si="198"/>
        <v>0.88888888888888884</v>
      </c>
      <c r="AI78" s="45"/>
      <c r="AJ78" s="29" t="str">
        <f t="shared" si="199"/>
        <v/>
      </c>
      <c r="AK78" s="45">
        <v>80</v>
      </c>
      <c r="AL78" s="29">
        <f t="shared" si="200"/>
        <v>1</v>
      </c>
      <c r="AM78" s="45"/>
      <c r="AN78" s="29" t="str">
        <f t="shared" si="201"/>
        <v/>
      </c>
      <c r="AO78" s="45"/>
      <c r="AP78" s="29" t="str">
        <f t="shared" si="202"/>
        <v/>
      </c>
      <c r="AQ78" s="45"/>
      <c r="AR78" s="29" t="str">
        <f t="shared" si="203"/>
        <v/>
      </c>
      <c r="AS78" s="45"/>
      <c r="AT78" s="29" t="str">
        <f t="shared" si="204"/>
        <v/>
      </c>
      <c r="AU78" s="45"/>
      <c r="AV78" s="29" t="str">
        <f t="shared" si="205"/>
        <v/>
      </c>
      <c r="AW78" s="45"/>
      <c r="AX78" s="29" t="str">
        <f t="shared" si="206"/>
        <v/>
      </c>
      <c r="AY78" s="45"/>
      <c r="AZ78" s="29" t="str">
        <f t="shared" si="207"/>
        <v/>
      </c>
      <c r="BA78" s="45"/>
      <c r="BB78" s="29" t="str">
        <f t="shared" si="208"/>
        <v/>
      </c>
      <c r="BC78" s="45"/>
      <c r="BD78" s="29" t="str">
        <f t="shared" si="209"/>
        <v/>
      </c>
      <c r="BE78" s="45"/>
      <c r="BF78" s="29" t="str">
        <f t="shared" si="210"/>
        <v/>
      </c>
      <c r="BG78" s="45"/>
      <c r="BH78" s="29" t="str">
        <f t="shared" si="211"/>
        <v/>
      </c>
      <c r="BI78" s="45"/>
      <c r="BJ78" s="29" t="str">
        <f t="shared" si="212"/>
        <v/>
      </c>
      <c r="BK78" s="45"/>
      <c r="BL78" s="29" t="str">
        <f t="shared" si="213"/>
        <v/>
      </c>
      <c r="BM78" s="45"/>
      <c r="BN78" s="29" t="str">
        <f t="shared" si="214"/>
        <v/>
      </c>
      <c r="BO78" s="45"/>
      <c r="BP78" s="29" t="str">
        <f t="shared" si="215"/>
        <v/>
      </c>
      <c r="BQ78" s="45">
        <v>95</v>
      </c>
      <c r="BR78" s="29">
        <f t="shared" si="216"/>
        <v>0.84210526315789469</v>
      </c>
      <c r="BS78" s="45"/>
      <c r="BT78" s="29" t="str">
        <f t="shared" si="217"/>
        <v/>
      </c>
      <c r="BU78" s="45"/>
      <c r="BV78" s="29" t="str">
        <f t="shared" si="218"/>
        <v/>
      </c>
      <c r="BW78" s="45"/>
      <c r="BX78" s="29" t="str">
        <f t="shared" si="219"/>
        <v/>
      </c>
      <c r="BY78" s="45"/>
      <c r="BZ78" s="29" t="str">
        <f t="shared" si="220"/>
        <v/>
      </c>
      <c r="CA78" s="45"/>
      <c r="CB78" s="29" t="str">
        <f t="shared" si="221"/>
        <v/>
      </c>
      <c r="CC78" s="45"/>
      <c r="CD78" s="29" t="str">
        <f t="shared" si="222"/>
        <v/>
      </c>
      <c r="CE78" s="45"/>
      <c r="CF78" s="29" t="str">
        <f t="shared" si="223"/>
        <v/>
      </c>
    </row>
    <row r="79" spans="1:84" s="36" customFormat="1" ht="30" x14ac:dyDescent="0.25">
      <c r="A79" s="25">
        <v>5.5</v>
      </c>
      <c r="B79" s="26" t="s">
        <v>27</v>
      </c>
      <c r="C79" s="27" t="s">
        <v>34</v>
      </c>
      <c r="D79" s="28">
        <f t="shared" si="228"/>
        <v>80</v>
      </c>
      <c r="E79" s="45"/>
      <c r="F79" s="29" t="str">
        <f t="shared" ref="F79:N79" si="230">IF(E79=0,"",$D79/E79)</f>
        <v/>
      </c>
      <c r="G79" s="45">
        <v>98</v>
      </c>
      <c r="H79" s="29">
        <f t="shared" si="230"/>
        <v>0.81632653061224492</v>
      </c>
      <c r="I79" s="45"/>
      <c r="J79" s="29" t="str">
        <f t="shared" si="230"/>
        <v/>
      </c>
      <c r="K79" s="45"/>
      <c r="L79" s="29" t="str">
        <f t="shared" si="230"/>
        <v/>
      </c>
      <c r="M79" s="45"/>
      <c r="N79" s="29" t="str">
        <f t="shared" si="230"/>
        <v/>
      </c>
      <c r="O79" s="45"/>
      <c r="P79" s="29" t="str">
        <f t="shared" si="225"/>
        <v/>
      </c>
      <c r="Q79" s="45"/>
      <c r="R79" s="29" t="str">
        <f t="shared" si="190"/>
        <v/>
      </c>
      <c r="S79" s="45"/>
      <c r="T79" s="29" t="str">
        <f t="shared" si="191"/>
        <v/>
      </c>
      <c r="U79" s="45"/>
      <c r="V79" s="29" t="str">
        <f t="shared" si="192"/>
        <v/>
      </c>
      <c r="W79" s="45"/>
      <c r="X79" s="29" t="str">
        <f t="shared" si="193"/>
        <v/>
      </c>
      <c r="Y79" s="45"/>
      <c r="Z79" s="29" t="str">
        <f t="shared" si="194"/>
        <v/>
      </c>
      <c r="AA79" s="45"/>
      <c r="AB79" s="29" t="str">
        <f t="shared" si="195"/>
        <v/>
      </c>
      <c r="AC79" s="45">
        <v>128.53</v>
      </c>
      <c r="AD79" s="29">
        <f t="shared" si="196"/>
        <v>0.62242278067377266</v>
      </c>
      <c r="AE79" s="45"/>
      <c r="AF79" s="29" t="str">
        <f t="shared" si="197"/>
        <v/>
      </c>
      <c r="AG79" s="45">
        <v>90</v>
      </c>
      <c r="AH79" s="29">
        <f t="shared" si="198"/>
        <v>0.88888888888888884</v>
      </c>
      <c r="AI79" s="45"/>
      <c r="AJ79" s="29" t="str">
        <f t="shared" si="199"/>
        <v/>
      </c>
      <c r="AK79" s="45">
        <v>80</v>
      </c>
      <c r="AL79" s="29">
        <f t="shared" si="200"/>
        <v>1</v>
      </c>
      <c r="AM79" s="45"/>
      <c r="AN79" s="29" t="str">
        <f t="shared" si="201"/>
        <v/>
      </c>
      <c r="AO79" s="45">
        <v>85</v>
      </c>
      <c r="AP79" s="29">
        <f t="shared" si="202"/>
        <v>0.94117647058823528</v>
      </c>
      <c r="AQ79" s="45"/>
      <c r="AR79" s="29" t="str">
        <f t="shared" si="203"/>
        <v/>
      </c>
      <c r="AS79" s="45"/>
      <c r="AT79" s="29" t="str">
        <f t="shared" si="204"/>
        <v/>
      </c>
      <c r="AU79" s="45"/>
      <c r="AV79" s="29" t="str">
        <f t="shared" si="205"/>
        <v/>
      </c>
      <c r="AW79" s="45"/>
      <c r="AX79" s="29" t="str">
        <f t="shared" si="206"/>
        <v/>
      </c>
      <c r="AY79" s="45"/>
      <c r="AZ79" s="29" t="str">
        <f t="shared" si="207"/>
        <v/>
      </c>
      <c r="BA79" s="45"/>
      <c r="BB79" s="29" t="str">
        <f t="shared" si="208"/>
        <v/>
      </c>
      <c r="BC79" s="45"/>
      <c r="BD79" s="29" t="str">
        <f t="shared" si="209"/>
        <v/>
      </c>
      <c r="BE79" s="45"/>
      <c r="BF79" s="29" t="str">
        <f t="shared" si="210"/>
        <v/>
      </c>
      <c r="BG79" s="45"/>
      <c r="BH79" s="29" t="str">
        <f t="shared" si="211"/>
        <v/>
      </c>
      <c r="BI79" s="45"/>
      <c r="BJ79" s="29" t="str">
        <f t="shared" si="212"/>
        <v/>
      </c>
      <c r="BK79" s="45">
        <v>114</v>
      </c>
      <c r="BL79" s="29">
        <f t="shared" si="213"/>
        <v>0.70175438596491224</v>
      </c>
      <c r="BM79" s="45">
        <v>113</v>
      </c>
      <c r="BN79" s="29">
        <f t="shared" si="214"/>
        <v>0.70796460176991149</v>
      </c>
      <c r="BO79" s="45"/>
      <c r="BP79" s="29" t="str">
        <f t="shared" si="215"/>
        <v/>
      </c>
      <c r="BQ79" s="45">
        <v>95</v>
      </c>
      <c r="BR79" s="29">
        <f t="shared" si="216"/>
        <v>0.84210526315789469</v>
      </c>
      <c r="BS79" s="45"/>
      <c r="BT79" s="29" t="str">
        <f t="shared" si="217"/>
        <v/>
      </c>
      <c r="BU79" s="45"/>
      <c r="BV79" s="29" t="str">
        <f t="shared" si="218"/>
        <v/>
      </c>
      <c r="BW79" s="45"/>
      <c r="BX79" s="29" t="str">
        <f t="shared" si="219"/>
        <v/>
      </c>
      <c r="BY79" s="45"/>
      <c r="BZ79" s="29" t="str">
        <f t="shared" si="220"/>
        <v/>
      </c>
      <c r="CA79" s="45"/>
      <c r="CB79" s="29" t="str">
        <f t="shared" si="221"/>
        <v/>
      </c>
      <c r="CC79" s="45"/>
      <c r="CD79" s="29" t="str">
        <f t="shared" si="222"/>
        <v/>
      </c>
      <c r="CE79" s="45"/>
      <c r="CF79" s="29" t="str">
        <f t="shared" si="223"/>
        <v/>
      </c>
    </row>
    <row r="80" spans="1:84" s="36" customFormat="1" x14ac:dyDescent="0.25">
      <c r="A80" s="25">
        <v>5.6</v>
      </c>
      <c r="B80" s="26" t="s">
        <v>28</v>
      </c>
      <c r="C80" s="27" t="s">
        <v>34</v>
      </c>
      <c r="D80" s="28">
        <f t="shared" si="228"/>
        <v>114</v>
      </c>
      <c r="E80" s="45"/>
      <c r="F80" s="29" t="str">
        <f t="shared" ref="F80:N80" si="231">IF(E80=0,"",$D80/E80)</f>
        <v/>
      </c>
      <c r="G80" s="45">
        <v>147</v>
      </c>
      <c r="H80" s="29">
        <f t="shared" si="231"/>
        <v>0.77551020408163263</v>
      </c>
      <c r="I80" s="45"/>
      <c r="J80" s="29" t="str">
        <f t="shared" si="231"/>
        <v/>
      </c>
      <c r="K80" s="45"/>
      <c r="L80" s="29" t="str">
        <f t="shared" si="231"/>
        <v/>
      </c>
      <c r="M80" s="45"/>
      <c r="N80" s="29" t="str">
        <f t="shared" si="231"/>
        <v/>
      </c>
      <c r="O80" s="45"/>
      <c r="P80" s="29" t="str">
        <f t="shared" si="225"/>
        <v/>
      </c>
      <c r="Q80" s="45"/>
      <c r="R80" s="29" t="str">
        <f t="shared" si="190"/>
        <v/>
      </c>
      <c r="S80" s="45"/>
      <c r="T80" s="29" t="str">
        <f t="shared" si="191"/>
        <v/>
      </c>
      <c r="U80" s="45"/>
      <c r="V80" s="29" t="str">
        <f t="shared" si="192"/>
        <v/>
      </c>
      <c r="W80" s="45"/>
      <c r="X80" s="29" t="str">
        <f t="shared" si="193"/>
        <v/>
      </c>
      <c r="Y80" s="45"/>
      <c r="Z80" s="29" t="str">
        <f t="shared" si="194"/>
        <v/>
      </c>
      <c r="AA80" s="45"/>
      <c r="AB80" s="29" t="str">
        <f t="shared" si="195"/>
        <v/>
      </c>
      <c r="AC80" s="45">
        <v>192.8</v>
      </c>
      <c r="AD80" s="29">
        <f t="shared" si="196"/>
        <v>0.59128630705394192</v>
      </c>
      <c r="AE80" s="45"/>
      <c r="AF80" s="29" t="str">
        <f t="shared" si="197"/>
        <v/>
      </c>
      <c r="AG80" s="45">
        <v>135</v>
      </c>
      <c r="AH80" s="29">
        <f t="shared" si="198"/>
        <v>0.84444444444444444</v>
      </c>
      <c r="AI80" s="45"/>
      <c r="AJ80" s="29" t="str">
        <f t="shared" si="199"/>
        <v/>
      </c>
      <c r="AK80" s="45">
        <v>120</v>
      </c>
      <c r="AL80" s="29">
        <f t="shared" si="200"/>
        <v>0.95</v>
      </c>
      <c r="AM80" s="45"/>
      <c r="AN80" s="29" t="str">
        <f t="shared" si="201"/>
        <v/>
      </c>
      <c r="AO80" s="45">
        <v>125</v>
      </c>
      <c r="AP80" s="29">
        <f t="shared" si="202"/>
        <v>0.91200000000000003</v>
      </c>
      <c r="AQ80" s="45"/>
      <c r="AR80" s="29" t="str">
        <f t="shared" si="203"/>
        <v/>
      </c>
      <c r="AS80" s="45"/>
      <c r="AT80" s="29" t="str">
        <f t="shared" si="204"/>
        <v/>
      </c>
      <c r="AU80" s="45"/>
      <c r="AV80" s="29" t="str">
        <f t="shared" si="205"/>
        <v/>
      </c>
      <c r="AW80" s="45"/>
      <c r="AX80" s="29" t="str">
        <f t="shared" si="206"/>
        <v/>
      </c>
      <c r="AY80" s="45"/>
      <c r="AZ80" s="29" t="str">
        <f t="shared" si="207"/>
        <v/>
      </c>
      <c r="BA80" s="45"/>
      <c r="BB80" s="29" t="str">
        <f t="shared" si="208"/>
        <v/>
      </c>
      <c r="BC80" s="45"/>
      <c r="BD80" s="29" t="str">
        <f t="shared" si="209"/>
        <v/>
      </c>
      <c r="BE80" s="45"/>
      <c r="BF80" s="29" t="str">
        <f t="shared" si="210"/>
        <v/>
      </c>
      <c r="BG80" s="45"/>
      <c r="BH80" s="29" t="str">
        <f t="shared" si="211"/>
        <v/>
      </c>
      <c r="BI80" s="45"/>
      <c r="BJ80" s="29" t="str">
        <f t="shared" si="212"/>
        <v/>
      </c>
      <c r="BK80" s="45">
        <v>171</v>
      </c>
      <c r="BL80" s="29">
        <f t="shared" si="213"/>
        <v>0.66666666666666663</v>
      </c>
      <c r="BM80" s="45">
        <v>169.5</v>
      </c>
      <c r="BN80" s="29">
        <f t="shared" si="214"/>
        <v>0.67256637168141598</v>
      </c>
      <c r="BO80" s="45"/>
      <c r="BP80" s="29" t="str">
        <f t="shared" si="215"/>
        <v/>
      </c>
      <c r="BQ80" s="45">
        <v>114</v>
      </c>
      <c r="BR80" s="29">
        <f t="shared" si="216"/>
        <v>1</v>
      </c>
      <c r="BS80" s="45"/>
      <c r="BT80" s="29" t="str">
        <f t="shared" si="217"/>
        <v/>
      </c>
      <c r="BU80" s="45"/>
      <c r="BV80" s="29" t="str">
        <f t="shared" si="218"/>
        <v/>
      </c>
      <c r="BW80" s="45"/>
      <c r="BX80" s="29" t="str">
        <f t="shared" si="219"/>
        <v/>
      </c>
      <c r="BY80" s="45"/>
      <c r="BZ80" s="29" t="str">
        <f t="shared" si="220"/>
        <v/>
      </c>
      <c r="CA80" s="45"/>
      <c r="CB80" s="29" t="str">
        <f t="shared" si="221"/>
        <v/>
      </c>
      <c r="CC80" s="45"/>
      <c r="CD80" s="29" t="str">
        <f t="shared" si="222"/>
        <v/>
      </c>
      <c r="CE80" s="45"/>
      <c r="CF80" s="29" t="str">
        <f t="shared" si="223"/>
        <v/>
      </c>
    </row>
    <row r="81" spans="1:84" s="36" customFormat="1" x14ac:dyDescent="0.25">
      <c r="A81" s="25">
        <v>5.7</v>
      </c>
      <c r="B81" s="26" t="s">
        <v>29</v>
      </c>
      <c r="C81" s="27" t="s">
        <v>34</v>
      </c>
      <c r="D81" s="28">
        <f t="shared" si="228"/>
        <v>114</v>
      </c>
      <c r="E81" s="45"/>
      <c r="F81" s="29" t="str">
        <f t="shared" ref="F81:N81" si="232">IF(E81=0,"",$D81/E81)</f>
        <v/>
      </c>
      <c r="G81" s="45">
        <v>196</v>
      </c>
      <c r="H81" s="29">
        <f t="shared" si="232"/>
        <v>0.58163265306122447</v>
      </c>
      <c r="I81" s="45"/>
      <c r="J81" s="29" t="str">
        <f t="shared" si="232"/>
        <v/>
      </c>
      <c r="K81" s="45"/>
      <c r="L81" s="29" t="str">
        <f t="shared" si="232"/>
        <v/>
      </c>
      <c r="M81" s="45"/>
      <c r="N81" s="29" t="str">
        <f t="shared" si="232"/>
        <v/>
      </c>
      <c r="O81" s="45"/>
      <c r="P81" s="29" t="str">
        <f t="shared" si="225"/>
        <v/>
      </c>
      <c r="Q81" s="45"/>
      <c r="R81" s="29" t="str">
        <f t="shared" si="190"/>
        <v/>
      </c>
      <c r="S81" s="45"/>
      <c r="T81" s="29" t="str">
        <f t="shared" si="191"/>
        <v/>
      </c>
      <c r="U81" s="45"/>
      <c r="V81" s="29" t="str">
        <f t="shared" si="192"/>
        <v/>
      </c>
      <c r="W81" s="45"/>
      <c r="X81" s="29" t="str">
        <f t="shared" si="193"/>
        <v/>
      </c>
      <c r="Y81" s="45"/>
      <c r="Z81" s="29" t="str">
        <f t="shared" si="194"/>
        <v/>
      </c>
      <c r="AA81" s="45"/>
      <c r="AB81" s="29" t="str">
        <f t="shared" si="195"/>
        <v/>
      </c>
      <c r="AC81" s="45">
        <v>192.8</v>
      </c>
      <c r="AD81" s="29">
        <f t="shared" si="196"/>
        <v>0.59128630705394192</v>
      </c>
      <c r="AE81" s="45"/>
      <c r="AF81" s="29" t="str">
        <f t="shared" si="197"/>
        <v/>
      </c>
      <c r="AG81" s="45">
        <v>180</v>
      </c>
      <c r="AH81" s="29">
        <f t="shared" si="198"/>
        <v>0.6333333333333333</v>
      </c>
      <c r="AI81" s="45"/>
      <c r="AJ81" s="29" t="str">
        <f t="shared" si="199"/>
        <v/>
      </c>
      <c r="AK81" s="45">
        <v>120</v>
      </c>
      <c r="AL81" s="29">
        <f t="shared" si="200"/>
        <v>0.95</v>
      </c>
      <c r="AM81" s="45"/>
      <c r="AN81" s="29" t="str">
        <f t="shared" si="201"/>
        <v/>
      </c>
      <c r="AO81" s="45">
        <v>170</v>
      </c>
      <c r="AP81" s="29">
        <f t="shared" si="202"/>
        <v>0.6705882352941176</v>
      </c>
      <c r="AQ81" s="45"/>
      <c r="AR81" s="29" t="str">
        <f t="shared" si="203"/>
        <v/>
      </c>
      <c r="AS81" s="45"/>
      <c r="AT81" s="29" t="str">
        <f t="shared" si="204"/>
        <v/>
      </c>
      <c r="AU81" s="45"/>
      <c r="AV81" s="29" t="str">
        <f t="shared" si="205"/>
        <v/>
      </c>
      <c r="AW81" s="45"/>
      <c r="AX81" s="29" t="str">
        <f t="shared" si="206"/>
        <v/>
      </c>
      <c r="AY81" s="45"/>
      <c r="AZ81" s="29" t="str">
        <f t="shared" si="207"/>
        <v/>
      </c>
      <c r="BA81" s="45"/>
      <c r="BB81" s="29" t="str">
        <f t="shared" si="208"/>
        <v/>
      </c>
      <c r="BC81" s="45"/>
      <c r="BD81" s="29" t="str">
        <f t="shared" si="209"/>
        <v/>
      </c>
      <c r="BE81" s="45"/>
      <c r="BF81" s="29" t="str">
        <f t="shared" si="210"/>
        <v/>
      </c>
      <c r="BG81" s="45"/>
      <c r="BH81" s="29" t="str">
        <f t="shared" si="211"/>
        <v/>
      </c>
      <c r="BI81" s="45"/>
      <c r="BJ81" s="29" t="str">
        <f t="shared" si="212"/>
        <v/>
      </c>
      <c r="BK81" s="45">
        <v>228</v>
      </c>
      <c r="BL81" s="29">
        <f t="shared" si="213"/>
        <v>0.5</v>
      </c>
      <c r="BM81" s="45">
        <v>226</v>
      </c>
      <c r="BN81" s="29">
        <f t="shared" si="214"/>
        <v>0.50442477876106195</v>
      </c>
      <c r="BO81" s="45"/>
      <c r="BP81" s="29" t="str">
        <f t="shared" si="215"/>
        <v/>
      </c>
      <c r="BQ81" s="45">
        <v>114</v>
      </c>
      <c r="BR81" s="29">
        <f t="shared" si="216"/>
        <v>1</v>
      </c>
      <c r="BS81" s="45"/>
      <c r="BT81" s="29" t="str">
        <f t="shared" si="217"/>
        <v/>
      </c>
      <c r="BU81" s="45"/>
      <c r="BV81" s="29" t="str">
        <f t="shared" si="218"/>
        <v/>
      </c>
      <c r="BW81" s="45"/>
      <c r="BX81" s="29" t="str">
        <f t="shared" si="219"/>
        <v/>
      </c>
      <c r="BY81" s="45"/>
      <c r="BZ81" s="29" t="str">
        <f t="shared" si="220"/>
        <v/>
      </c>
      <c r="CA81" s="45"/>
      <c r="CB81" s="29" t="str">
        <f t="shared" si="221"/>
        <v/>
      </c>
      <c r="CC81" s="45"/>
      <c r="CD81" s="29" t="str">
        <f t="shared" si="222"/>
        <v/>
      </c>
      <c r="CE81" s="45"/>
      <c r="CF81" s="29" t="str">
        <f t="shared" si="223"/>
        <v/>
      </c>
    </row>
    <row r="82" spans="1:84" s="36" customFormat="1" x14ac:dyDescent="0.25">
      <c r="A82" s="25">
        <v>5.8</v>
      </c>
      <c r="B82" s="26" t="s">
        <v>32</v>
      </c>
      <c r="C82" s="27" t="s">
        <v>35</v>
      </c>
      <c r="D82" s="28">
        <f t="shared" si="228"/>
        <v>90</v>
      </c>
      <c r="E82" s="45"/>
      <c r="F82" s="29" t="str">
        <f t="shared" ref="F82:N83" si="233">IF(E82=0,"",$D82/E82)</f>
        <v/>
      </c>
      <c r="G82" s="45"/>
      <c r="H82" s="29" t="str">
        <f t="shared" si="233"/>
        <v/>
      </c>
      <c r="I82" s="45"/>
      <c r="J82" s="29" t="str">
        <f t="shared" si="233"/>
        <v/>
      </c>
      <c r="K82" s="45"/>
      <c r="L82" s="29" t="str">
        <f t="shared" si="233"/>
        <v/>
      </c>
      <c r="M82" s="45"/>
      <c r="N82" s="29" t="str">
        <f t="shared" si="233"/>
        <v/>
      </c>
      <c r="O82" s="45"/>
      <c r="P82" s="29" t="str">
        <f t="shared" si="225"/>
        <v/>
      </c>
      <c r="Q82" s="45"/>
      <c r="R82" s="29" t="str">
        <f t="shared" si="190"/>
        <v/>
      </c>
      <c r="S82" s="45"/>
      <c r="T82" s="29" t="str">
        <f t="shared" si="191"/>
        <v/>
      </c>
      <c r="U82" s="45"/>
      <c r="V82" s="29" t="str">
        <f t="shared" si="192"/>
        <v/>
      </c>
      <c r="W82" s="45"/>
      <c r="X82" s="29" t="str">
        <f t="shared" si="193"/>
        <v/>
      </c>
      <c r="Y82" s="45"/>
      <c r="Z82" s="29" t="str">
        <f t="shared" si="194"/>
        <v/>
      </c>
      <c r="AA82" s="45"/>
      <c r="AB82" s="29" t="str">
        <f t="shared" si="195"/>
        <v/>
      </c>
      <c r="AC82" s="45">
        <v>90</v>
      </c>
      <c r="AD82" s="29">
        <f t="shared" si="196"/>
        <v>1</v>
      </c>
      <c r="AE82" s="45"/>
      <c r="AF82" s="29" t="str">
        <f t="shared" si="197"/>
        <v/>
      </c>
      <c r="AG82" s="45"/>
      <c r="AH82" s="29" t="str">
        <f t="shared" si="198"/>
        <v/>
      </c>
      <c r="AI82" s="45"/>
      <c r="AJ82" s="29" t="str">
        <f t="shared" si="199"/>
        <v/>
      </c>
      <c r="AK82" s="45"/>
      <c r="AL82" s="29" t="str">
        <f t="shared" si="200"/>
        <v/>
      </c>
      <c r="AM82" s="45"/>
      <c r="AN82" s="29" t="str">
        <f t="shared" si="201"/>
        <v/>
      </c>
      <c r="AO82" s="45"/>
      <c r="AP82" s="29" t="str">
        <f t="shared" si="202"/>
        <v/>
      </c>
      <c r="AQ82" s="45"/>
      <c r="AR82" s="29" t="str">
        <f t="shared" si="203"/>
        <v/>
      </c>
      <c r="AS82" s="45"/>
      <c r="AT82" s="29" t="str">
        <f t="shared" si="204"/>
        <v/>
      </c>
      <c r="AU82" s="45"/>
      <c r="AV82" s="29" t="str">
        <f t="shared" si="205"/>
        <v/>
      </c>
      <c r="AW82" s="45"/>
      <c r="AX82" s="29" t="str">
        <f t="shared" si="206"/>
        <v/>
      </c>
      <c r="AY82" s="45"/>
      <c r="AZ82" s="29" t="str">
        <f t="shared" si="207"/>
        <v/>
      </c>
      <c r="BA82" s="45"/>
      <c r="BB82" s="29" t="str">
        <f t="shared" si="208"/>
        <v/>
      </c>
      <c r="BC82" s="45"/>
      <c r="BD82" s="29" t="str">
        <f t="shared" si="209"/>
        <v/>
      </c>
      <c r="BE82" s="45"/>
      <c r="BF82" s="29" t="str">
        <f t="shared" si="210"/>
        <v/>
      </c>
      <c r="BG82" s="45"/>
      <c r="BH82" s="29" t="str">
        <f t="shared" si="211"/>
        <v/>
      </c>
      <c r="BI82" s="45"/>
      <c r="BJ82" s="29" t="str">
        <f t="shared" si="212"/>
        <v/>
      </c>
      <c r="BK82" s="45"/>
      <c r="BL82" s="29" t="str">
        <f t="shared" si="213"/>
        <v/>
      </c>
      <c r="BM82" s="45"/>
      <c r="BN82" s="29" t="str">
        <f t="shared" si="214"/>
        <v/>
      </c>
      <c r="BO82" s="45"/>
      <c r="BP82" s="29" t="str">
        <f t="shared" si="215"/>
        <v/>
      </c>
      <c r="BQ82" s="45"/>
      <c r="BR82" s="29" t="str">
        <f t="shared" si="216"/>
        <v/>
      </c>
      <c r="BS82" s="45"/>
      <c r="BT82" s="29" t="str">
        <f t="shared" si="217"/>
        <v/>
      </c>
      <c r="BU82" s="45"/>
      <c r="BV82" s="29" t="str">
        <f t="shared" si="218"/>
        <v/>
      </c>
      <c r="BW82" s="45"/>
      <c r="BX82" s="29" t="str">
        <f t="shared" si="219"/>
        <v/>
      </c>
      <c r="BY82" s="45"/>
      <c r="BZ82" s="29" t="str">
        <f t="shared" si="220"/>
        <v/>
      </c>
      <c r="CA82" s="45"/>
      <c r="CB82" s="29" t="str">
        <f t="shared" si="221"/>
        <v/>
      </c>
      <c r="CC82" s="45"/>
      <c r="CD82" s="29" t="str">
        <f t="shared" si="222"/>
        <v/>
      </c>
      <c r="CE82" s="45"/>
      <c r="CF82" s="29" t="str">
        <f t="shared" si="223"/>
        <v/>
      </c>
    </row>
    <row r="83" spans="1:84" ht="30" x14ac:dyDescent="0.25">
      <c r="A83" s="25">
        <v>5.9</v>
      </c>
      <c r="B83" s="26" t="s">
        <v>208</v>
      </c>
      <c r="C83" s="35" t="s">
        <v>207</v>
      </c>
      <c r="D83" s="120">
        <f t="shared" si="228"/>
        <v>0.09</v>
      </c>
      <c r="E83" s="119"/>
      <c r="F83" s="29" t="str">
        <f t="shared" si="233"/>
        <v/>
      </c>
      <c r="G83" s="119"/>
      <c r="H83" s="29" t="str">
        <f t="shared" si="233"/>
        <v/>
      </c>
      <c r="I83" s="119"/>
      <c r="J83" s="29" t="str">
        <f t="shared" si="233"/>
        <v/>
      </c>
      <c r="K83" s="119"/>
      <c r="L83" s="29" t="str">
        <f t="shared" si="233"/>
        <v/>
      </c>
      <c r="M83" s="119"/>
      <c r="N83" s="29" t="str">
        <f t="shared" si="233"/>
        <v/>
      </c>
      <c r="O83" s="119"/>
      <c r="P83" s="29" t="str">
        <f t="shared" si="225"/>
        <v/>
      </c>
      <c r="Q83" s="119"/>
      <c r="R83" s="29" t="str">
        <f t="shared" si="190"/>
        <v/>
      </c>
      <c r="S83" s="119"/>
      <c r="T83" s="29" t="str">
        <f t="shared" si="191"/>
        <v/>
      </c>
      <c r="U83" s="119"/>
      <c r="V83" s="29" t="str">
        <f t="shared" si="192"/>
        <v/>
      </c>
      <c r="W83" s="119"/>
      <c r="X83" s="29" t="str">
        <f t="shared" si="193"/>
        <v/>
      </c>
      <c r="Y83" s="119"/>
      <c r="Z83" s="29" t="str">
        <f t="shared" si="194"/>
        <v/>
      </c>
      <c r="AA83" s="119"/>
      <c r="AB83" s="29" t="str">
        <f t="shared" si="195"/>
        <v/>
      </c>
      <c r="AC83" s="119">
        <v>0.15</v>
      </c>
      <c r="AD83" s="29">
        <f t="shared" si="196"/>
        <v>0.6</v>
      </c>
      <c r="AE83" s="119"/>
      <c r="AF83" s="29" t="str">
        <f t="shared" si="197"/>
        <v/>
      </c>
      <c r="AG83" s="119"/>
      <c r="AH83" s="29" t="str">
        <f t="shared" si="198"/>
        <v/>
      </c>
      <c r="AI83" s="119"/>
      <c r="AJ83" s="29" t="str">
        <f t="shared" si="199"/>
        <v/>
      </c>
      <c r="AK83" s="119">
        <v>0.09</v>
      </c>
      <c r="AL83" s="29">
        <f t="shared" si="200"/>
        <v>1</v>
      </c>
      <c r="AM83" s="119"/>
      <c r="AN83" s="29" t="str">
        <f t="shared" si="201"/>
        <v/>
      </c>
      <c r="AO83" s="119">
        <v>0.09</v>
      </c>
      <c r="AP83" s="29">
        <f t="shared" si="202"/>
        <v>1</v>
      </c>
      <c r="AQ83" s="119"/>
      <c r="AR83" s="29" t="str">
        <f t="shared" si="203"/>
        <v/>
      </c>
      <c r="AS83" s="119"/>
      <c r="AT83" s="29" t="str">
        <f t="shared" si="204"/>
        <v/>
      </c>
      <c r="AU83" s="119"/>
      <c r="AV83" s="29" t="str">
        <f t="shared" si="205"/>
        <v/>
      </c>
      <c r="AW83" s="119"/>
      <c r="AX83" s="29" t="str">
        <f t="shared" si="206"/>
        <v/>
      </c>
      <c r="AY83" s="119"/>
      <c r="AZ83" s="29" t="str">
        <f t="shared" si="207"/>
        <v/>
      </c>
      <c r="BA83" s="119"/>
      <c r="BB83" s="29" t="str">
        <f t="shared" si="208"/>
        <v/>
      </c>
      <c r="BC83" s="119"/>
      <c r="BD83" s="29" t="str">
        <f t="shared" si="209"/>
        <v/>
      </c>
      <c r="BE83" s="119"/>
      <c r="BF83" s="29" t="str">
        <f t="shared" si="210"/>
        <v/>
      </c>
      <c r="BG83" s="119"/>
      <c r="BH83" s="29" t="str">
        <f t="shared" si="211"/>
        <v/>
      </c>
      <c r="BI83" s="119"/>
      <c r="BJ83" s="29" t="str">
        <f t="shared" si="212"/>
        <v/>
      </c>
      <c r="BK83" s="119"/>
      <c r="BL83" s="29" t="str">
        <f t="shared" si="213"/>
        <v/>
      </c>
      <c r="BM83" s="119"/>
      <c r="BN83" s="29" t="str">
        <f t="shared" si="214"/>
        <v/>
      </c>
      <c r="BO83" s="119"/>
      <c r="BP83" s="29" t="str">
        <f t="shared" si="215"/>
        <v/>
      </c>
      <c r="BQ83" s="119">
        <v>0.2</v>
      </c>
      <c r="BR83" s="29">
        <f t="shared" si="216"/>
        <v>0.44999999999999996</v>
      </c>
      <c r="BS83" s="119"/>
      <c r="BT83" s="29" t="str">
        <f t="shared" si="217"/>
        <v/>
      </c>
      <c r="BU83" s="119"/>
      <c r="BV83" s="29" t="str">
        <f t="shared" si="218"/>
        <v/>
      </c>
      <c r="BW83" s="119"/>
      <c r="BX83" s="29" t="str">
        <f t="shared" si="219"/>
        <v/>
      </c>
      <c r="BY83" s="119"/>
      <c r="BZ83" s="29" t="str">
        <f t="shared" si="220"/>
        <v/>
      </c>
      <c r="CA83" s="119"/>
      <c r="CB83" s="29" t="str">
        <f t="shared" si="221"/>
        <v/>
      </c>
      <c r="CC83" s="119"/>
      <c r="CD83" s="29" t="str">
        <f t="shared" si="222"/>
        <v/>
      </c>
      <c r="CE83" s="119"/>
      <c r="CF83" s="29" t="str">
        <f t="shared" si="223"/>
        <v/>
      </c>
    </row>
    <row r="84" spans="1:84" s="36" customFormat="1" ht="60" x14ac:dyDescent="0.25">
      <c r="A84" s="25" t="s">
        <v>390</v>
      </c>
      <c r="B84" s="26" t="s">
        <v>33</v>
      </c>
      <c r="C84" s="35" t="s">
        <v>36</v>
      </c>
      <c r="D84" s="120">
        <f t="shared" si="228"/>
        <v>0.25</v>
      </c>
      <c r="E84" s="121"/>
      <c r="F84" s="29" t="str">
        <f t="shared" ref="F84:N84" si="234">IF(E84=0,"",$D84/E84)</f>
        <v/>
      </c>
      <c r="G84" s="147">
        <v>0.25</v>
      </c>
      <c r="H84" s="29">
        <f t="shared" si="234"/>
        <v>1</v>
      </c>
      <c r="I84" s="121"/>
      <c r="J84" s="29" t="str">
        <f t="shared" si="234"/>
        <v/>
      </c>
      <c r="K84" s="121"/>
      <c r="L84" s="29" t="str">
        <f t="shared" si="234"/>
        <v/>
      </c>
      <c r="M84" s="121"/>
      <c r="N84" s="29" t="str">
        <f t="shared" si="234"/>
        <v/>
      </c>
      <c r="O84" s="121"/>
      <c r="P84" s="29" t="str">
        <f t="shared" si="225"/>
        <v/>
      </c>
      <c r="Q84" s="121"/>
      <c r="R84" s="29" t="str">
        <f t="shared" si="190"/>
        <v/>
      </c>
      <c r="S84" s="121"/>
      <c r="T84" s="29" t="str">
        <f t="shared" si="191"/>
        <v/>
      </c>
      <c r="U84" s="121"/>
      <c r="V84" s="29" t="str">
        <f t="shared" si="192"/>
        <v/>
      </c>
      <c r="W84" s="121"/>
      <c r="X84" s="29" t="str">
        <f t="shared" si="193"/>
        <v/>
      </c>
      <c r="Y84" s="121"/>
      <c r="Z84" s="29" t="str">
        <f t="shared" si="194"/>
        <v/>
      </c>
      <c r="AA84" s="121"/>
      <c r="AB84" s="29" t="str">
        <f t="shared" si="195"/>
        <v/>
      </c>
      <c r="AC84" s="121">
        <v>0.6</v>
      </c>
      <c r="AD84" s="29">
        <f t="shared" si="196"/>
        <v>0.41666666666666669</v>
      </c>
      <c r="AE84" s="121"/>
      <c r="AF84" s="29" t="str">
        <f t="shared" si="197"/>
        <v/>
      </c>
      <c r="AG84" s="121">
        <v>0.25</v>
      </c>
      <c r="AH84" s="29">
        <f t="shared" si="198"/>
        <v>1</v>
      </c>
      <c r="AI84" s="121"/>
      <c r="AJ84" s="29" t="str">
        <f t="shared" si="199"/>
        <v/>
      </c>
      <c r="AK84" s="121">
        <v>0.45</v>
      </c>
      <c r="AL84" s="29">
        <f t="shared" si="200"/>
        <v>0.55555555555555558</v>
      </c>
      <c r="AM84" s="121"/>
      <c r="AN84" s="29" t="str">
        <f t="shared" si="201"/>
        <v/>
      </c>
      <c r="AO84" s="121">
        <v>0.47</v>
      </c>
      <c r="AP84" s="29">
        <f t="shared" si="202"/>
        <v>0.53191489361702127</v>
      </c>
      <c r="AQ84" s="121"/>
      <c r="AR84" s="29" t="str">
        <f t="shared" si="203"/>
        <v/>
      </c>
      <c r="AS84" s="121"/>
      <c r="AT84" s="29" t="str">
        <f t="shared" si="204"/>
        <v/>
      </c>
      <c r="AU84" s="121"/>
      <c r="AV84" s="29" t="str">
        <f t="shared" si="205"/>
        <v/>
      </c>
      <c r="AW84" s="121"/>
      <c r="AX84" s="29" t="str">
        <f t="shared" si="206"/>
        <v/>
      </c>
      <c r="AY84" s="121"/>
      <c r="AZ84" s="29" t="str">
        <f t="shared" si="207"/>
        <v/>
      </c>
      <c r="BA84" s="121"/>
      <c r="BB84" s="29" t="str">
        <f t="shared" si="208"/>
        <v/>
      </c>
      <c r="BC84" s="121"/>
      <c r="BD84" s="29" t="str">
        <f t="shared" si="209"/>
        <v/>
      </c>
      <c r="BE84" s="121"/>
      <c r="BF84" s="29" t="str">
        <f t="shared" si="210"/>
        <v/>
      </c>
      <c r="BG84" s="121"/>
      <c r="BH84" s="29" t="str">
        <f t="shared" si="211"/>
        <v/>
      </c>
      <c r="BI84" s="121"/>
      <c r="BJ84" s="29" t="str">
        <f t="shared" si="212"/>
        <v/>
      </c>
      <c r="BK84" s="121">
        <v>0.3</v>
      </c>
      <c r="BL84" s="29">
        <f t="shared" si="213"/>
        <v>0.83333333333333337</v>
      </c>
      <c r="BM84" s="121">
        <v>0.3</v>
      </c>
      <c r="BN84" s="29">
        <f t="shared" si="214"/>
        <v>0.83333333333333337</v>
      </c>
      <c r="BO84" s="121"/>
      <c r="BP84" s="29" t="str">
        <f t="shared" si="215"/>
        <v/>
      </c>
      <c r="BQ84" s="121">
        <v>0.25</v>
      </c>
      <c r="BR84" s="29">
        <f t="shared" si="216"/>
        <v>1</v>
      </c>
      <c r="BS84" s="121"/>
      <c r="BT84" s="29" t="str">
        <f t="shared" si="217"/>
        <v/>
      </c>
      <c r="BU84" s="121"/>
      <c r="BV84" s="29" t="str">
        <f t="shared" si="218"/>
        <v/>
      </c>
      <c r="BW84" s="121"/>
      <c r="BX84" s="29" t="str">
        <f t="shared" si="219"/>
        <v/>
      </c>
      <c r="BY84" s="121"/>
      <c r="BZ84" s="29" t="str">
        <f t="shared" si="220"/>
        <v/>
      </c>
      <c r="CA84" s="121"/>
      <c r="CB84" s="29" t="str">
        <f t="shared" si="221"/>
        <v/>
      </c>
      <c r="CC84" s="121"/>
      <c r="CD84" s="29" t="str">
        <f t="shared" si="222"/>
        <v/>
      </c>
      <c r="CE84" s="121"/>
      <c r="CF84" s="29" t="str">
        <f t="shared" si="223"/>
        <v/>
      </c>
    </row>
    <row r="85" spans="1:84" ht="30" x14ac:dyDescent="0.25">
      <c r="A85" s="11" t="s">
        <v>14</v>
      </c>
      <c r="B85" s="12" t="s">
        <v>15</v>
      </c>
      <c r="C85" s="12" t="s">
        <v>16</v>
      </c>
      <c r="D85" s="12" t="s">
        <v>17</v>
      </c>
      <c r="E85" s="13" t="s">
        <v>18</v>
      </c>
      <c r="F85" s="14" t="s">
        <v>163</v>
      </c>
      <c r="G85" s="13" t="s">
        <v>19</v>
      </c>
      <c r="H85" s="14" t="s">
        <v>163</v>
      </c>
      <c r="I85" s="13" t="s">
        <v>20</v>
      </c>
      <c r="J85" s="14" t="s">
        <v>163</v>
      </c>
      <c r="K85" s="13" t="s">
        <v>21</v>
      </c>
      <c r="L85" s="14" t="s">
        <v>163</v>
      </c>
      <c r="M85" s="13" t="s">
        <v>22</v>
      </c>
      <c r="N85" s="14" t="s">
        <v>163</v>
      </c>
      <c r="O85" s="13" t="s">
        <v>23</v>
      </c>
      <c r="P85" s="14" t="s">
        <v>24</v>
      </c>
      <c r="Q85" s="13" t="s">
        <v>50</v>
      </c>
      <c r="R85" s="14" t="s">
        <v>163</v>
      </c>
      <c r="S85" s="13" t="s">
        <v>52</v>
      </c>
      <c r="T85" s="14" t="s">
        <v>163</v>
      </c>
      <c r="U85" s="13" t="s">
        <v>54</v>
      </c>
      <c r="V85" s="14" t="s">
        <v>163</v>
      </c>
      <c r="W85" s="13" t="s">
        <v>56</v>
      </c>
      <c r="X85" s="14" t="s">
        <v>163</v>
      </c>
      <c r="Y85" s="13" t="s">
        <v>58</v>
      </c>
      <c r="Z85" s="14" t="s">
        <v>163</v>
      </c>
      <c r="AA85" s="13" t="s">
        <v>60</v>
      </c>
      <c r="AB85" s="14" t="s">
        <v>163</v>
      </c>
      <c r="AC85" s="13" t="s">
        <v>76</v>
      </c>
      <c r="AD85" s="14" t="s">
        <v>163</v>
      </c>
      <c r="AE85" s="13" t="s">
        <v>78</v>
      </c>
      <c r="AF85" s="14" t="s">
        <v>163</v>
      </c>
      <c r="AG85" s="13" t="s">
        <v>80</v>
      </c>
      <c r="AH85" s="14" t="s">
        <v>163</v>
      </c>
      <c r="AI85" s="13" t="s">
        <v>82</v>
      </c>
      <c r="AJ85" s="14" t="s">
        <v>163</v>
      </c>
      <c r="AK85" s="13" t="s">
        <v>84</v>
      </c>
      <c r="AL85" s="14" t="s">
        <v>163</v>
      </c>
      <c r="AM85" s="13" t="s">
        <v>86</v>
      </c>
      <c r="AN85" s="14" t="s">
        <v>163</v>
      </c>
      <c r="AO85" s="13" t="s">
        <v>88</v>
      </c>
      <c r="AP85" s="14" t="s">
        <v>163</v>
      </c>
      <c r="AQ85" s="13" t="s">
        <v>90</v>
      </c>
      <c r="AR85" s="14" t="s">
        <v>163</v>
      </c>
      <c r="AS85" s="13" t="s">
        <v>92</v>
      </c>
      <c r="AT85" s="14" t="s">
        <v>163</v>
      </c>
      <c r="AU85" s="13" t="s">
        <v>92</v>
      </c>
      <c r="AV85" s="14" t="s">
        <v>163</v>
      </c>
      <c r="AW85" s="13" t="s">
        <v>92</v>
      </c>
      <c r="AX85" s="14" t="s">
        <v>163</v>
      </c>
      <c r="AY85" s="13" t="s">
        <v>92</v>
      </c>
      <c r="AZ85" s="14" t="s">
        <v>163</v>
      </c>
      <c r="BA85" s="13" t="s">
        <v>92</v>
      </c>
      <c r="BB85" s="14" t="s">
        <v>163</v>
      </c>
      <c r="BC85" s="13" t="s">
        <v>92</v>
      </c>
      <c r="BD85" s="14" t="s">
        <v>163</v>
      </c>
      <c r="BE85" s="13" t="s">
        <v>92</v>
      </c>
      <c r="BF85" s="14" t="s">
        <v>163</v>
      </c>
      <c r="BG85" s="13" t="s">
        <v>92</v>
      </c>
      <c r="BH85" s="14" t="s">
        <v>163</v>
      </c>
      <c r="BI85" s="13" t="s">
        <v>92</v>
      </c>
      <c r="BJ85" s="14" t="s">
        <v>163</v>
      </c>
      <c r="BK85" s="13" t="s">
        <v>92</v>
      </c>
      <c r="BL85" s="14" t="s">
        <v>163</v>
      </c>
      <c r="BM85" s="13" t="s">
        <v>92</v>
      </c>
      <c r="BN85" s="14" t="s">
        <v>163</v>
      </c>
      <c r="BO85" s="13" t="s">
        <v>92</v>
      </c>
      <c r="BP85" s="14" t="s">
        <v>163</v>
      </c>
      <c r="BQ85" s="13" t="s">
        <v>92</v>
      </c>
      <c r="BR85" s="14" t="s">
        <v>163</v>
      </c>
      <c r="BS85" s="13" t="s">
        <v>92</v>
      </c>
      <c r="BT85" s="14" t="s">
        <v>163</v>
      </c>
      <c r="BU85" s="13" t="s">
        <v>92</v>
      </c>
      <c r="BV85" s="14" t="s">
        <v>163</v>
      </c>
      <c r="BW85" s="13" t="s">
        <v>92</v>
      </c>
      <c r="BX85" s="14" t="s">
        <v>163</v>
      </c>
      <c r="BY85" s="13" t="s">
        <v>92</v>
      </c>
      <c r="BZ85" s="14" t="s">
        <v>163</v>
      </c>
      <c r="CA85" s="13" t="s">
        <v>92</v>
      </c>
      <c r="CB85" s="14" t="s">
        <v>163</v>
      </c>
      <c r="CC85" s="13" t="s">
        <v>92</v>
      </c>
      <c r="CD85" s="14" t="s">
        <v>163</v>
      </c>
      <c r="CE85" s="13" t="s">
        <v>92</v>
      </c>
      <c r="CF85" s="14" t="s">
        <v>163</v>
      </c>
    </row>
    <row r="86" spans="1:84" s="10" customFormat="1" x14ac:dyDescent="0.25">
      <c r="A86" s="16" t="s">
        <v>64</v>
      </c>
      <c r="B86" s="17" t="s">
        <v>71</v>
      </c>
      <c r="C86" s="160" t="s">
        <v>38</v>
      </c>
      <c r="D86" s="161"/>
      <c r="E86" s="18"/>
      <c r="F86" s="19" t="str">
        <f>IF(SUM(F89:F99)=0,"",AVERAGE(F89:F99))</f>
        <v/>
      </c>
      <c r="G86" s="18"/>
      <c r="H86" s="19">
        <f>IF(SUM(H89:H99)=0,"",AVERAGE(H89:H99))</f>
        <v>0.79591836734693866</v>
      </c>
      <c r="I86" s="18"/>
      <c r="J86" s="19" t="str">
        <f>IF(SUM(J89:J99)=0,"",AVERAGE(J89:J99))</f>
        <v/>
      </c>
      <c r="K86" s="18"/>
      <c r="L86" s="19" t="str">
        <f>IF(SUM(L89:L99)=0,"",AVERAGE(L89:L99))</f>
        <v/>
      </c>
      <c r="M86" s="18"/>
      <c r="N86" s="19" t="str">
        <f>IF(SUM(N89:N99)=0,"",AVERAGE(N89:N99))</f>
        <v/>
      </c>
      <c r="O86" s="18"/>
      <c r="P86" s="19" t="str">
        <f>IF(SUM(P89:P99)=0,"",AVERAGE(P89:P99))</f>
        <v/>
      </c>
      <c r="Q86" s="18"/>
      <c r="R86" s="19" t="str">
        <f>IF(SUM(R89:R99)=0,"",AVERAGE(R89:R99))</f>
        <v/>
      </c>
      <c r="S86" s="18"/>
      <c r="T86" s="19" t="str">
        <f>IF(SUM(T89:T99)=0,"",AVERAGE(T89:T99))</f>
        <v/>
      </c>
      <c r="U86" s="18"/>
      <c r="V86" s="19" t="str">
        <f>IF(SUM(V89:V99)=0,"",AVERAGE(V89:V99))</f>
        <v/>
      </c>
      <c r="W86" s="18"/>
      <c r="X86" s="19" t="str">
        <f>IF(SUM(X89:X99)=0,"",AVERAGE(X89:X99))</f>
        <v/>
      </c>
      <c r="Y86" s="18"/>
      <c r="Z86" s="19" t="str">
        <f>IF(SUM(Z89:Z99)=0,"",AVERAGE(Z89:Z99))</f>
        <v/>
      </c>
      <c r="AA86" s="18"/>
      <c r="AB86" s="19" t="str">
        <f>IF(SUM(AB89:AB99)=0,"",AVERAGE(AB89:AB99))</f>
        <v/>
      </c>
      <c r="AC86" s="18"/>
      <c r="AD86" s="19">
        <f>IF(SUM(AD89:AD99)=0,"",AVERAGE(AD89:AD99))</f>
        <v>0.67291331208177319</v>
      </c>
      <c r="AE86" s="18"/>
      <c r="AF86" s="19" t="str">
        <f>IF(SUM(AF89:AF99)=0,"",AVERAGE(AF89:AF99))</f>
        <v/>
      </c>
      <c r="AG86" s="18"/>
      <c r="AH86" s="19">
        <f>IF(SUM(AH89:AH99)=0,"",AVERAGE(AH89:AH99))</f>
        <v>0.8555555555555554</v>
      </c>
      <c r="AI86" s="18"/>
      <c r="AJ86" s="19" t="str">
        <f>IF(SUM(AJ89:AJ99)=0,"",AVERAGE(AJ89:AJ99))</f>
        <v/>
      </c>
      <c r="AK86" s="18"/>
      <c r="AL86" s="19" t="str">
        <f>IF(SUM(AL89:AL99)=0,"",AVERAGE(AL89:AL99))</f>
        <v/>
      </c>
      <c r="AM86" s="18"/>
      <c r="AN86" s="19" t="str">
        <f>IF(SUM(AN89:AN99)=0,"",AVERAGE(AN89:AN99))</f>
        <v/>
      </c>
      <c r="AO86" s="18"/>
      <c r="AP86" s="19">
        <f>IF(SUM(AP89:AP99)=0,"",AVERAGE(AP89:AP99))</f>
        <v>0.83713642052565707</v>
      </c>
      <c r="AQ86" s="18"/>
      <c r="AR86" s="19" t="str">
        <f>IF(SUM(AR89:AR99)=0,"",AVERAGE(AR89:AR99))</f>
        <v/>
      </c>
      <c r="AS86" s="18"/>
      <c r="AT86" s="19" t="str">
        <f>IF(SUM(AT89:AT99)=0,"",AVERAGE(AT89:AT99))</f>
        <v/>
      </c>
      <c r="AU86" s="18"/>
      <c r="AV86" s="19" t="str">
        <f>IF(SUM(AV89:AV99)=0,"",AVERAGE(AV89:AV99))</f>
        <v/>
      </c>
      <c r="AW86" s="18"/>
      <c r="AX86" s="19" t="str">
        <f>IF(SUM(AX89:AX99)=0,"",AVERAGE(AX89:AX99))</f>
        <v/>
      </c>
      <c r="AY86" s="18"/>
      <c r="AZ86" s="19" t="str">
        <f>IF(SUM(AZ89:AZ99)=0,"",AVERAGE(AZ89:AZ99))</f>
        <v/>
      </c>
      <c r="BA86" s="18"/>
      <c r="BB86" s="19" t="str">
        <f>IF(SUM(BB89:BB99)=0,"",AVERAGE(BB89:BB99))</f>
        <v/>
      </c>
      <c r="BC86" s="18"/>
      <c r="BD86" s="19" t="str">
        <f>IF(SUM(BD89:BD99)=0,"",AVERAGE(BD89:BD99))</f>
        <v/>
      </c>
      <c r="BE86" s="18"/>
      <c r="BF86" s="19" t="str">
        <f>IF(SUM(BF89:BF99)=0,"",AVERAGE(BF89:BF99))</f>
        <v/>
      </c>
      <c r="BG86" s="18"/>
      <c r="BH86" s="19" t="str">
        <f>IF(SUM(BH89:BH99)=0,"",AVERAGE(BH89:BH99))</f>
        <v/>
      </c>
      <c r="BI86" s="18"/>
      <c r="BJ86" s="19" t="str">
        <f>IF(SUM(BJ89:BJ99)=0,"",AVERAGE(BJ89:BJ99))</f>
        <v/>
      </c>
      <c r="BK86" s="18"/>
      <c r="BL86" s="19">
        <f>IF(SUM(BL89:BL99)=0,"",AVERAGE(BL89:BL99))</f>
        <v>0.66541353383458646</v>
      </c>
      <c r="BM86" s="18"/>
      <c r="BN86" s="19">
        <f>IF(SUM(BN89:BN99)=0,"",AVERAGE(BN89:BN99))</f>
        <v>0.69405815423514539</v>
      </c>
      <c r="BO86" s="18"/>
      <c r="BP86" s="19" t="str">
        <f>IF(SUM(BP89:BP99)=0,"",AVERAGE(BP89:BP99))</f>
        <v/>
      </c>
      <c r="BQ86" s="18"/>
      <c r="BR86" s="19">
        <f>IF(SUM(BR89:BR99)=0,"",AVERAGE(BR89:BR99))</f>
        <v>0.90964912280701737</v>
      </c>
      <c r="BS86" s="18"/>
      <c r="BT86" s="19" t="str">
        <f>IF(SUM(BT89:BT99)=0,"",AVERAGE(BT89:BT99))</f>
        <v/>
      </c>
      <c r="BU86" s="18"/>
      <c r="BV86" s="19" t="str">
        <f>IF(SUM(BV89:BV99)=0,"",AVERAGE(BV89:BV99))</f>
        <v/>
      </c>
      <c r="BW86" s="18"/>
      <c r="BX86" s="19" t="str">
        <f>IF(SUM(BX89:BX99)=0,"",AVERAGE(BX89:BX99))</f>
        <v/>
      </c>
      <c r="BY86" s="18"/>
      <c r="BZ86" s="19" t="str">
        <f>IF(SUM(BZ89:BZ99)=0,"",AVERAGE(BZ89:BZ99))</f>
        <v/>
      </c>
      <c r="CA86" s="18"/>
      <c r="CB86" s="19" t="str">
        <f>IF(SUM(CB89:CB99)=0,"",AVERAGE(CB89:CB99))</f>
        <v/>
      </c>
      <c r="CC86" s="18"/>
      <c r="CD86" s="19" t="str">
        <f>IF(SUM(CD89:CD99)=0,"",AVERAGE(CD89:CD99))</f>
        <v/>
      </c>
      <c r="CE86" s="18"/>
      <c r="CF86" s="19" t="str">
        <f>IF(SUM(CF89:CF99)=0,"",AVERAGE(CF89:CF99))</f>
        <v/>
      </c>
    </row>
    <row r="87" spans="1:84" s="36" customFormat="1" x14ac:dyDescent="0.25">
      <c r="A87" s="16"/>
      <c r="B87" s="21" t="s">
        <v>45</v>
      </c>
      <c r="C87" s="22"/>
      <c r="D87" s="23"/>
      <c r="E87" s="18"/>
      <c r="F87" s="19" t="str">
        <f>IF(F86="","",F86*10)</f>
        <v/>
      </c>
      <c r="G87" s="18"/>
      <c r="H87" s="19">
        <f>IF(H86="","",H86*10)</f>
        <v>7.9591836734693864</v>
      </c>
      <c r="I87" s="18"/>
      <c r="J87" s="19" t="str">
        <f>IF(J86="","",J86*10)</f>
        <v/>
      </c>
      <c r="K87" s="18"/>
      <c r="L87" s="19" t="str">
        <f>IF(L86="","",L86*10)</f>
        <v/>
      </c>
      <c r="M87" s="18"/>
      <c r="N87" s="19" t="str">
        <f>IF(N86="","",N86*10)</f>
        <v/>
      </c>
      <c r="O87" s="18"/>
      <c r="P87" s="19" t="str">
        <f>IF(P86="","",P86*10)</f>
        <v/>
      </c>
      <c r="Q87" s="18"/>
      <c r="R87" s="19" t="str">
        <f>IF(R86="","",R86*10)</f>
        <v/>
      </c>
      <c r="S87" s="18"/>
      <c r="T87" s="19" t="str">
        <f>IF(T86="","",T86*10)</f>
        <v/>
      </c>
      <c r="U87" s="18"/>
      <c r="V87" s="19" t="str">
        <f>IF(V86="","",V86*10)</f>
        <v/>
      </c>
      <c r="W87" s="18"/>
      <c r="X87" s="19" t="str">
        <f>IF(X86="","",X86*10)</f>
        <v/>
      </c>
      <c r="Y87" s="18"/>
      <c r="Z87" s="19" t="str">
        <f>IF(Z86="","",Z86*10)</f>
        <v/>
      </c>
      <c r="AA87" s="18"/>
      <c r="AB87" s="19" t="str">
        <f>IF(AB86="","",AB86*10)</f>
        <v/>
      </c>
      <c r="AC87" s="18"/>
      <c r="AD87" s="19">
        <f>IF(AD86="","",AD86*10)</f>
        <v>6.7291331208177319</v>
      </c>
      <c r="AE87" s="18"/>
      <c r="AF87" s="19" t="str">
        <f>IF(AF86="","",AF86*10)</f>
        <v/>
      </c>
      <c r="AG87" s="18"/>
      <c r="AH87" s="19">
        <f>IF(AH86="","",AH86*10)</f>
        <v>8.5555555555555536</v>
      </c>
      <c r="AI87" s="18"/>
      <c r="AJ87" s="19" t="str">
        <f>IF(AJ86="","",AJ86*10)</f>
        <v/>
      </c>
      <c r="AK87" s="18"/>
      <c r="AL87" s="19" t="str">
        <f>IF(AL86="","",AL86*10)</f>
        <v/>
      </c>
      <c r="AM87" s="18"/>
      <c r="AN87" s="19" t="str">
        <f>IF(AN86="","",AN86*10)</f>
        <v/>
      </c>
      <c r="AO87" s="18"/>
      <c r="AP87" s="19">
        <f>IF(AP86="","",AP86*10)</f>
        <v>8.3713642052565707</v>
      </c>
      <c r="AQ87" s="18"/>
      <c r="AR87" s="19" t="str">
        <f>IF(AR86="","",AR86*10)</f>
        <v/>
      </c>
      <c r="AS87" s="18"/>
      <c r="AT87" s="19" t="str">
        <f>IF(AT86="","",AT86*10)</f>
        <v/>
      </c>
      <c r="AU87" s="18"/>
      <c r="AV87" s="19" t="str">
        <f>IF(AV86="","",AV86*10)</f>
        <v/>
      </c>
      <c r="AW87" s="18"/>
      <c r="AX87" s="19" t="str">
        <f>IF(AX86="","",AX86*10)</f>
        <v/>
      </c>
      <c r="AY87" s="18"/>
      <c r="AZ87" s="19" t="str">
        <f>IF(AZ86="","",AZ86*10)</f>
        <v/>
      </c>
      <c r="BA87" s="18"/>
      <c r="BB87" s="19" t="str">
        <f>IF(BB86="","",BB86*10)</f>
        <v/>
      </c>
      <c r="BC87" s="18"/>
      <c r="BD87" s="19" t="str">
        <f>IF(BD86="","",BD86*10)</f>
        <v/>
      </c>
      <c r="BE87" s="18"/>
      <c r="BF87" s="19" t="str">
        <f>IF(BF86="","",BF86*10)</f>
        <v/>
      </c>
      <c r="BG87" s="18"/>
      <c r="BH87" s="19" t="str">
        <f>IF(BH86="","",BH86*10)</f>
        <v/>
      </c>
      <c r="BI87" s="18"/>
      <c r="BJ87" s="19" t="str">
        <f>IF(BJ86="","",BJ86*10)</f>
        <v/>
      </c>
      <c r="BK87" s="18"/>
      <c r="BL87" s="19">
        <f>IF(BL86="","",BL86*10)</f>
        <v>6.6541353383458643</v>
      </c>
      <c r="BM87" s="18"/>
      <c r="BN87" s="19">
        <f>IF(BN86="","",BN86*10)</f>
        <v>6.9405815423514543</v>
      </c>
      <c r="BO87" s="18"/>
      <c r="BP87" s="19" t="str">
        <f>IF(BP86="","",BP86*10)</f>
        <v/>
      </c>
      <c r="BQ87" s="18"/>
      <c r="BR87" s="19">
        <f>IF(BR86="","",BR86*10)</f>
        <v>9.0964912280701746</v>
      </c>
      <c r="BS87" s="18"/>
      <c r="BT87" s="19" t="str">
        <f>IF(BT86="","",BT86*10)</f>
        <v/>
      </c>
      <c r="BU87" s="18"/>
      <c r="BV87" s="19" t="str">
        <f>IF(BV86="","",BV86*10)</f>
        <v/>
      </c>
      <c r="BW87" s="18"/>
      <c r="BX87" s="19" t="str">
        <f>IF(BX86="","",BX86*10)</f>
        <v/>
      </c>
      <c r="BY87" s="18"/>
      <c r="BZ87" s="19" t="str">
        <f>IF(BZ86="","",BZ86*10)</f>
        <v/>
      </c>
      <c r="CA87" s="18"/>
      <c r="CB87" s="19" t="str">
        <f>IF(CB86="","",CB86*10)</f>
        <v/>
      </c>
      <c r="CC87" s="18"/>
      <c r="CD87" s="19" t="str">
        <f>IF(CD86="","",CD86*10)</f>
        <v/>
      </c>
      <c r="CE87" s="18"/>
      <c r="CF87" s="19" t="str">
        <f>IF(CF86="","",CF86*10)</f>
        <v/>
      </c>
    </row>
    <row r="88" spans="1:84" s="36" customFormat="1" x14ac:dyDescent="0.25">
      <c r="A88" s="16"/>
      <c r="B88" s="21" t="s">
        <v>47</v>
      </c>
      <c r="C88" s="24" t="s">
        <v>46</v>
      </c>
      <c r="D88" s="38">
        <v>20</v>
      </c>
      <c r="E88" s="18"/>
      <c r="F88" s="19" t="str">
        <f>IF(F86="","",F87*$D88)</f>
        <v/>
      </c>
      <c r="G88" s="18"/>
      <c r="H88" s="19">
        <f>IF(H86="","",H87*$D88)</f>
        <v>159.18367346938771</v>
      </c>
      <c r="I88" s="18"/>
      <c r="J88" s="19" t="str">
        <f>IF(J86="","",J87*$D88)</f>
        <v/>
      </c>
      <c r="K88" s="18"/>
      <c r="L88" s="19" t="str">
        <f>IF(L86="","",L87*$D88)</f>
        <v/>
      </c>
      <c r="M88" s="18"/>
      <c r="N88" s="19" t="str">
        <f>IF(N86="","",N87*$D88)</f>
        <v/>
      </c>
      <c r="O88" s="18"/>
      <c r="P88" s="19" t="str">
        <f>IF(P86="","",P86*$D88)</f>
        <v/>
      </c>
      <c r="Q88" s="18"/>
      <c r="R88" s="19" t="str">
        <f>IF(R86="","",R87*$D88)</f>
        <v/>
      </c>
      <c r="S88" s="18"/>
      <c r="T88" s="19" t="str">
        <f>IF(T86="","",T87*$D88)</f>
        <v/>
      </c>
      <c r="U88" s="18"/>
      <c r="V88" s="19" t="str">
        <f>IF(V86="","",V87*$D88)</f>
        <v/>
      </c>
      <c r="W88" s="18"/>
      <c r="X88" s="19" t="str">
        <f>IF(X86="","",X87*$D88)</f>
        <v/>
      </c>
      <c r="Y88" s="18"/>
      <c r="Z88" s="19" t="str">
        <f>IF(Z86="","",Z87*$D88)</f>
        <v/>
      </c>
      <c r="AA88" s="18"/>
      <c r="AB88" s="19" t="str">
        <f>IF(AB86="","",AB87*$D88)</f>
        <v/>
      </c>
      <c r="AC88" s="18"/>
      <c r="AD88" s="19">
        <f>IF(AD86="","",AD87*$D88)</f>
        <v>134.58266241635465</v>
      </c>
      <c r="AE88" s="18"/>
      <c r="AF88" s="19" t="str">
        <f>IF(AF86="","",AF87*$D88)</f>
        <v/>
      </c>
      <c r="AG88" s="18"/>
      <c r="AH88" s="19">
        <f>IF(AH86="","",AH87*$D88)</f>
        <v>171.11111111111109</v>
      </c>
      <c r="AI88" s="18"/>
      <c r="AJ88" s="19" t="str">
        <f>IF(AJ86="","",AJ87*$D88)</f>
        <v/>
      </c>
      <c r="AK88" s="18"/>
      <c r="AL88" s="19" t="str">
        <f>IF(AL86="","",AL87*$D88)</f>
        <v/>
      </c>
      <c r="AM88" s="18"/>
      <c r="AN88" s="19" t="str">
        <f>IF(AN86="","",AN87*$D88)</f>
        <v/>
      </c>
      <c r="AO88" s="18"/>
      <c r="AP88" s="19">
        <f>IF(AP86="","",AP87*$D88)</f>
        <v>167.42728410513141</v>
      </c>
      <c r="AQ88" s="18"/>
      <c r="AR88" s="19" t="str">
        <f>IF(AR86="","",AR87*$D88)</f>
        <v/>
      </c>
      <c r="AS88" s="18"/>
      <c r="AT88" s="19" t="str">
        <f>IF(AT86="","",AT87*$D88)</f>
        <v/>
      </c>
      <c r="AU88" s="18"/>
      <c r="AV88" s="19" t="str">
        <f>IF(AV86="","",AV87*$D88)</f>
        <v/>
      </c>
      <c r="AW88" s="18"/>
      <c r="AX88" s="19" t="str">
        <f>IF(AX86="","",AX87*$D88)</f>
        <v/>
      </c>
      <c r="AY88" s="18"/>
      <c r="AZ88" s="19" t="str">
        <f>IF(AZ86="","",AZ87*$D88)</f>
        <v/>
      </c>
      <c r="BA88" s="18"/>
      <c r="BB88" s="19" t="str">
        <f>IF(BB86="","",BB87*$D88)</f>
        <v/>
      </c>
      <c r="BC88" s="18"/>
      <c r="BD88" s="19" t="str">
        <f>IF(BD86="","",BD87*$D88)</f>
        <v/>
      </c>
      <c r="BE88" s="18"/>
      <c r="BF88" s="19" t="str">
        <f>IF(BF86="","",BF87*$D88)</f>
        <v/>
      </c>
      <c r="BG88" s="18"/>
      <c r="BH88" s="19" t="str">
        <f>IF(BH86="","",BH87*$D88)</f>
        <v/>
      </c>
      <c r="BI88" s="18"/>
      <c r="BJ88" s="19" t="str">
        <f>IF(BJ86="","",BJ87*$D88)</f>
        <v/>
      </c>
      <c r="BK88" s="18"/>
      <c r="BL88" s="19">
        <f>IF(BL86="","",BL87*$D88)</f>
        <v>133.08270676691728</v>
      </c>
      <c r="BM88" s="18"/>
      <c r="BN88" s="19">
        <f>IF(BN86="","",BN87*$D88)</f>
        <v>138.81163084702908</v>
      </c>
      <c r="BO88" s="18"/>
      <c r="BP88" s="19" t="str">
        <f>IF(BP86="","",BP87*$D88)</f>
        <v/>
      </c>
      <c r="BQ88" s="18"/>
      <c r="BR88" s="19">
        <f>IF(BR86="","",BR87*$D88)</f>
        <v>181.92982456140351</v>
      </c>
      <c r="BS88" s="18"/>
      <c r="BT88" s="19" t="str">
        <f>IF(BT86="","",BT87*$D88)</f>
        <v/>
      </c>
      <c r="BU88" s="18"/>
      <c r="BV88" s="19" t="str">
        <f>IF(BV86="","",BV87*$D88)</f>
        <v/>
      </c>
      <c r="BW88" s="18"/>
      <c r="BX88" s="19" t="str">
        <f>IF(BX86="","",BX87*$D88)</f>
        <v/>
      </c>
      <c r="BY88" s="18"/>
      <c r="BZ88" s="19" t="str">
        <f>IF(BZ86="","",BZ87*$D88)</f>
        <v/>
      </c>
      <c r="CA88" s="18"/>
      <c r="CB88" s="19" t="str">
        <f>IF(CB86="","",CB87*$D88)</f>
        <v/>
      </c>
      <c r="CC88" s="18"/>
      <c r="CD88" s="19" t="str">
        <f>IF(CD86="","",CD87*$D88)</f>
        <v/>
      </c>
      <c r="CE88" s="18"/>
      <c r="CF88" s="19" t="str">
        <f>IF(CF86="","",CF87*$D88)</f>
        <v/>
      </c>
    </row>
    <row r="89" spans="1:84" s="36" customFormat="1" ht="30" x14ac:dyDescent="0.25">
      <c r="A89" s="25">
        <v>6.1</v>
      </c>
      <c r="B89" s="26" t="s">
        <v>27</v>
      </c>
      <c r="C89" s="27" t="s">
        <v>34</v>
      </c>
      <c r="D89" s="28">
        <f>IF(SUM(Unit_Price)=0,"",SMALL(Unit_Price,1))</f>
        <v>85</v>
      </c>
      <c r="E89" s="45"/>
      <c r="F89" s="29" t="str">
        <f t="shared" ref="F89:N89" si="235">IF(E89=0,"",$D89/E89)</f>
        <v/>
      </c>
      <c r="G89" s="45">
        <v>98</v>
      </c>
      <c r="H89" s="29">
        <f t="shared" si="235"/>
        <v>0.86734693877551017</v>
      </c>
      <c r="I89" s="45"/>
      <c r="J89" s="29" t="str">
        <f t="shared" si="235"/>
        <v/>
      </c>
      <c r="K89" s="45"/>
      <c r="L89" s="29" t="str">
        <f t="shared" si="235"/>
        <v/>
      </c>
      <c r="M89" s="45"/>
      <c r="N89" s="29" t="str">
        <f t="shared" si="235"/>
        <v/>
      </c>
      <c r="O89" s="45"/>
      <c r="P89" s="29" t="str">
        <f t="shared" ref="P89" si="236">IF(O89=0,"",$D89/O89)</f>
        <v/>
      </c>
      <c r="Q89" s="45"/>
      <c r="R89" s="29" t="str">
        <f t="shared" ref="R89:R99" si="237">IF(Q89=0,"",$D89/Q89)</f>
        <v/>
      </c>
      <c r="S89" s="45"/>
      <c r="T89" s="29" t="str">
        <f t="shared" ref="T89:T99" si="238">IF(S89=0,"",$D89/S89)</f>
        <v/>
      </c>
      <c r="U89" s="45"/>
      <c r="V89" s="29" t="str">
        <f t="shared" ref="V89:V99" si="239">IF(U89=0,"",$D89/U89)</f>
        <v/>
      </c>
      <c r="W89" s="45"/>
      <c r="X89" s="29" t="str">
        <f t="shared" ref="X89:X99" si="240">IF(W89=0,"",$D89/W89)</f>
        <v/>
      </c>
      <c r="Y89" s="45"/>
      <c r="Z89" s="29" t="str">
        <f t="shared" ref="Z89:Z99" si="241">IF(Y89=0,"",$D89/Y89)</f>
        <v/>
      </c>
      <c r="AA89" s="45"/>
      <c r="AB89" s="29" t="str">
        <f t="shared" ref="AB89:AB99" si="242">IF(AA89=0,"",$D89/AA89)</f>
        <v/>
      </c>
      <c r="AC89" s="45">
        <v>109.3</v>
      </c>
      <c r="AD89" s="29">
        <f t="shared" ref="AD89:AD99" si="243">IF(AC89=0,"",$D89/AC89)</f>
        <v>0.77767612076852699</v>
      </c>
      <c r="AE89" s="45"/>
      <c r="AF89" s="29" t="str">
        <f t="shared" ref="AF89:AF99" si="244">IF(AE89=0,"",$D89/AE89)</f>
        <v/>
      </c>
      <c r="AG89" s="45">
        <v>90</v>
      </c>
      <c r="AH89" s="29">
        <f t="shared" ref="AH89:AH99" si="245">IF(AG89=0,"",$D89/AG89)</f>
        <v>0.94444444444444442</v>
      </c>
      <c r="AI89" s="45"/>
      <c r="AJ89" s="29" t="str">
        <f t="shared" ref="AJ89:AJ99" si="246">IF(AI89=0,"",$D89/AI89)</f>
        <v/>
      </c>
      <c r="AK89" s="45"/>
      <c r="AL89" s="29" t="str">
        <f t="shared" ref="AL89:AL99" si="247">IF(AK89=0,"",$D89/AK89)</f>
        <v/>
      </c>
      <c r="AM89" s="45"/>
      <c r="AN89" s="29" t="str">
        <f t="shared" ref="AN89:AN99" si="248">IF(AM89=0,"",$D89/AM89)</f>
        <v/>
      </c>
      <c r="AO89" s="45">
        <v>85</v>
      </c>
      <c r="AP89" s="29">
        <f t="shared" ref="AP89:AP99" si="249">IF(AO89=0,"",$D89/AO89)</f>
        <v>1</v>
      </c>
      <c r="AQ89" s="45"/>
      <c r="AR89" s="29" t="str">
        <f t="shared" ref="AR89:AR99" si="250">IF(AQ89=0,"",$D89/AQ89)</f>
        <v/>
      </c>
      <c r="AS89" s="45"/>
      <c r="AT89" s="29" t="str">
        <f t="shared" ref="AT89:AT99" si="251">IF(AS89=0,"",$D89/AS89)</f>
        <v/>
      </c>
      <c r="AU89" s="45"/>
      <c r="AV89" s="29" t="str">
        <f t="shared" ref="AV89:AV99" si="252">IF(AU89=0,"",$D89/AU89)</f>
        <v/>
      </c>
      <c r="AW89" s="45"/>
      <c r="AX89" s="29" t="str">
        <f t="shared" ref="AX89:AX99" si="253">IF(AW89=0,"",$D89/AW89)</f>
        <v/>
      </c>
      <c r="AY89" s="45"/>
      <c r="AZ89" s="29" t="str">
        <f t="shared" ref="AZ89:AZ99" si="254">IF(AY89=0,"",$D89/AY89)</f>
        <v/>
      </c>
      <c r="BA89" s="45"/>
      <c r="BB89" s="29" t="str">
        <f t="shared" ref="BB89:BB99" si="255">IF(BA89=0,"",$D89/BA89)</f>
        <v/>
      </c>
      <c r="BC89" s="45"/>
      <c r="BD89" s="29" t="str">
        <f t="shared" ref="BD89:BD99" si="256">IF(BC89=0,"",$D89/BC89)</f>
        <v/>
      </c>
      <c r="BE89" s="45"/>
      <c r="BF89" s="29" t="str">
        <f t="shared" ref="BF89:BF99" si="257">IF(BE89=0,"",$D89/BE89)</f>
        <v/>
      </c>
      <c r="BG89" s="45"/>
      <c r="BH89" s="29" t="str">
        <f t="shared" ref="BH89:BH99" si="258">IF(BG89=0,"",$D89/BG89)</f>
        <v/>
      </c>
      <c r="BI89" s="45"/>
      <c r="BJ89" s="29" t="str">
        <f t="shared" ref="BJ89:BJ99" si="259">IF(BI89=0,"",$D89/BI89)</f>
        <v/>
      </c>
      <c r="BK89" s="45">
        <v>114</v>
      </c>
      <c r="BL89" s="29">
        <f t="shared" ref="BL89:BL99" si="260">IF(BK89=0,"",$D89/BK89)</f>
        <v>0.74561403508771928</v>
      </c>
      <c r="BM89" s="45">
        <v>113</v>
      </c>
      <c r="BN89" s="29">
        <f t="shared" ref="BN89:BN99" si="261">IF(BM89=0,"",$D89/BM89)</f>
        <v>0.75221238938053092</v>
      </c>
      <c r="BO89" s="45"/>
      <c r="BP89" s="29" t="str">
        <f t="shared" ref="BP89:BP99" si="262">IF(BO89=0,"",$D89/BO89)</f>
        <v/>
      </c>
      <c r="BQ89" s="45">
        <v>95</v>
      </c>
      <c r="BR89" s="29">
        <f t="shared" ref="BR89:BR99" si="263">IF(BQ89=0,"",$D89/BQ89)</f>
        <v>0.89473684210526316</v>
      </c>
      <c r="BS89" s="45"/>
      <c r="BT89" s="29" t="str">
        <f t="shared" ref="BT89:BT99" si="264">IF(BS89=0,"",$D89/BS89)</f>
        <v/>
      </c>
      <c r="BU89" s="45"/>
      <c r="BV89" s="29" t="str">
        <f t="shared" ref="BV89:BV99" si="265">IF(BU89=0,"",$D89/BU89)</f>
        <v/>
      </c>
      <c r="BW89" s="45"/>
      <c r="BX89" s="29" t="str">
        <f t="shared" ref="BX89:BX99" si="266">IF(BW89=0,"",$D89/BW89)</f>
        <v/>
      </c>
      <c r="BY89" s="45"/>
      <c r="BZ89" s="29" t="str">
        <f t="shared" ref="BZ89:BZ99" si="267">IF(BY89=0,"",$D89/BY89)</f>
        <v/>
      </c>
      <c r="CA89" s="45"/>
      <c r="CB89" s="29" t="str">
        <f t="shared" ref="CB89:CB99" si="268">IF(CA89=0,"",$D89/CA89)</f>
        <v/>
      </c>
      <c r="CC89" s="45"/>
      <c r="CD89" s="29" t="str">
        <f t="shared" ref="CD89:CD99" si="269">IF(CC89=0,"",$D89/CC89)</f>
        <v/>
      </c>
      <c r="CE89" s="45"/>
      <c r="CF89" s="29" t="str">
        <f t="shared" ref="CF89:CF99" si="270">IF(CE89=0,"",$D89/CE89)</f>
        <v/>
      </c>
    </row>
    <row r="90" spans="1:84" s="36" customFormat="1" x14ac:dyDescent="0.25">
      <c r="A90" s="25">
        <v>6.2</v>
      </c>
      <c r="B90" s="26" t="s">
        <v>28</v>
      </c>
      <c r="C90" s="27" t="s">
        <v>34</v>
      </c>
      <c r="D90" s="28">
        <f>IF(SUM(Unit_Price)=0,"",SMALL(Unit_Price,1))</f>
        <v>114</v>
      </c>
      <c r="E90" s="45"/>
      <c r="F90" s="29" t="str">
        <f t="shared" ref="F90:N90" si="271">IF(E90=0,"",$D90/E90)</f>
        <v/>
      </c>
      <c r="G90" s="45">
        <v>147</v>
      </c>
      <c r="H90" s="29">
        <f t="shared" si="271"/>
        <v>0.77551020408163263</v>
      </c>
      <c r="I90" s="45"/>
      <c r="J90" s="29" t="str">
        <f t="shared" si="271"/>
        <v/>
      </c>
      <c r="K90" s="45"/>
      <c r="L90" s="29" t="str">
        <f t="shared" si="271"/>
        <v/>
      </c>
      <c r="M90" s="45"/>
      <c r="N90" s="29" t="str">
        <f t="shared" si="271"/>
        <v/>
      </c>
      <c r="O90" s="45"/>
      <c r="P90" s="29" t="str">
        <f t="shared" ref="P90:P99" si="272">IF(O90=0,"",$D90/O90)</f>
        <v/>
      </c>
      <c r="Q90" s="45"/>
      <c r="R90" s="29" t="str">
        <f t="shared" si="237"/>
        <v/>
      </c>
      <c r="S90" s="45"/>
      <c r="T90" s="29" t="str">
        <f t="shared" si="238"/>
        <v/>
      </c>
      <c r="U90" s="45"/>
      <c r="V90" s="29" t="str">
        <f t="shared" si="239"/>
        <v/>
      </c>
      <c r="W90" s="45"/>
      <c r="X90" s="29" t="str">
        <f t="shared" si="240"/>
        <v/>
      </c>
      <c r="Y90" s="45"/>
      <c r="Z90" s="29" t="str">
        <f t="shared" si="241"/>
        <v/>
      </c>
      <c r="AA90" s="45"/>
      <c r="AB90" s="29" t="str">
        <f t="shared" si="242"/>
        <v/>
      </c>
      <c r="AC90" s="45">
        <v>163.95</v>
      </c>
      <c r="AD90" s="29">
        <f t="shared" si="243"/>
        <v>0.69533394327538889</v>
      </c>
      <c r="AE90" s="45"/>
      <c r="AF90" s="29" t="str">
        <f t="shared" si="244"/>
        <v/>
      </c>
      <c r="AG90" s="45">
        <v>135</v>
      </c>
      <c r="AH90" s="29">
        <f t="shared" si="245"/>
        <v>0.84444444444444444</v>
      </c>
      <c r="AI90" s="45"/>
      <c r="AJ90" s="29" t="str">
        <f t="shared" si="246"/>
        <v/>
      </c>
      <c r="AK90" s="45"/>
      <c r="AL90" s="29" t="str">
        <f t="shared" si="247"/>
        <v/>
      </c>
      <c r="AM90" s="45"/>
      <c r="AN90" s="29" t="str">
        <f t="shared" si="248"/>
        <v/>
      </c>
      <c r="AO90" s="45">
        <v>125</v>
      </c>
      <c r="AP90" s="29">
        <f t="shared" si="249"/>
        <v>0.91200000000000003</v>
      </c>
      <c r="AQ90" s="45"/>
      <c r="AR90" s="29" t="str">
        <f t="shared" si="250"/>
        <v/>
      </c>
      <c r="AS90" s="45"/>
      <c r="AT90" s="29" t="str">
        <f t="shared" si="251"/>
        <v/>
      </c>
      <c r="AU90" s="45"/>
      <c r="AV90" s="29" t="str">
        <f t="shared" si="252"/>
        <v/>
      </c>
      <c r="AW90" s="45"/>
      <c r="AX90" s="29" t="str">
        <f t="shared" si="253"/>
        <v/>
      </c>
      <c r="AY90" s="45"/>
      <c r="AZ90" s="29" t="str">
        <f t="shared" si="254"/>
        <v/>
      </c>
      <c r="BA90" s="45"/>
      <c r="BB90" s="29" t="str">
        <f t="shared" si="255"/>
        <v/>
      </c>
      <c r="BC90" s="45"/>
      <c r="BD90" s="29" t="str">
        <f t="shared" si="256"/>
        <v/>
      </c>
      <c r="BE90" s="45"/>
      <c r="BF90" s="29" t="str">
        <f t="shared" si="257"/>
        <v/>
      </c>
      <c r="BG90" s="45"/>
      <c r="BH90" s="29" t="str">
        <f t="shared" si="258"/>
        <v/>
      </c>
      <c r="BI90" s="45"/>
      <c r="BJ90" s="29" t="str">
        <f t="shared" si="259"/>
        <v/>
      </c>
      <c r="BK90" s="45">
        <v>171</v>
      </c>
      <c r="BL90" s="29">
        <f t="shared" si="260"/>
        <v>0.66666666666666663</v>
      </c>
      <c r="BM90" s="45">
        <v>169.5</v>
      </c>
      <c r="BN90" s="29">
        <f t="shared" si="261"/>
        <v>0.67256637168141598</v>
      </c>
      <c r="BO90" s="45"/>
      <c r="BP90" s="29" t="str">
        <f t="shared" si="262"/>
        <v/>
      </c>
      <c r="BQ90" s="45">
        <v>114</v>
      </c>
      <c r="BR90" s="29">
        <f t="shared" si="263"/>
        <v>1</v>
      </c>
      <c r="BS90" s="45"/>
      <c r="BT90" s="29" t="str">
        <f t="shared" si="264"/>
        <v/>
      </c>
      <c r="BU90" s="45"/>
      <c r="BV90" s="29" t="str">
        <f t="shared" si="265"/>
        <v/>
      </c>
      <c r="BW90" s="45"/>
      <c r="BX90" s="29" t="str">
        <f t="shared" si="266"/>
        <v/>
      </c>
      <c r="BY90" s="45"/>
      <c r="BZ90" s="29" t="str">
        <f t="shared" si="267"/>
        <v/>
      </c>
      <c r="CA90" s="45"/>
      <c r="CB90" s="29" t="str">
        <f t="shared" si="268"/>
        <v/>
      </c>
      <c r="CC90" s="45"/>
      <c r="CD90" s="29" t="str">
        <f t="shared" si="269"/>
        <v/>
      </c>
      <c r="CE90" s="45"/>
      <c r="CF90" s="29" t="str">
        <f t="shared" si="270"/>
        <v/>
      </c>
    </row>
    <row r="91" spans="1:84" s="36" customFormat="1" x14ac:dyDescent="0.25">
      <c r="A91" s="25">
        <v>6.3</v>
      </c>
      <c r="B91" s="26" t="s">
        <v>29</v>
      </c>
      <c r="C91" s="27" t="s">
        <v>34</v>
      </c>
      <c r="D91" s="28">
        <f>IF(SUM(Unit_Price)=0,"",SMALL(Unit_Price,1))</f>
        <v>114</v>
      </c>
      <c r="E91" s="45"/>
      <c r="F91" s="29" t="str">
        <f t="shared" ref="F91:N91" si="273">IF(E91=0,"",$D91/E91)</f>
        <v/>
      </c>
      <c r="G91" s="45">
        <v>196</v>
      </c>
      <c r="H91" s="29">
        <f t="shared" si="273"/>
        <v>0.58163265306122447</v>
      </c>
      <c r="I91" s="45"/>
      <c r="J91" s="29" t="str">
        <f t="shared" si="273"/>
        <v/>
      </c>
      <c r="K91" s="45"/>
      <c r="L91" s="29" t="str">
        <f t="shared" si="273"/>
        <v/>
      </c>
      <c r="M91" s="45"/>
      <c r="N91" s="29" t="str">
        <f t="shared" si="273"/>
        <v/>
      </c>
      <c r="O91" s="45"/>
      <c r="P91" s="29" t="str">
        <f t="shared" si="272"/>
        <v/>
      </c>
      <c r="Q91" s="45"/>
      <c r="R91" s="29" t="str">
        <f t="shared" si="237"/>
        <v/>
      </c>
      <c r="S91" s="45"/>
      <c r="T91" s="29" t="str">
        <f t="shared" si="238"/>
        <v/>
      </c>
      <c r="U91" s="45"/>
      <c r="V91" s="29" t="str">
        <f t="shared" si="239"/>
        <v/>
      </c>
      <c r="W91" s="45"/>
      <c r="X91" s="29" t="str">
        <f t="shared" si="240"/>
        <v/>
      </c>
      <c r="Y91" s="45"/>
      <c r="Z91" s="29" t="str">
        <f t="shared" si="241"/>
        <v/>
      </c>
      <c r="AA91" s="45"/>
      <c r="AB91" s="29" t="str">
        <f t="shared" si="242"/>
        <v/>
      </c>
      <c r="AC91" s="45">
        <v>163.95</v>
      </c>
      <c r="AD91" s="29">
        <f t="shared" si="243"/>
        <v>0.69533394327538889</v>
      </c>
      <c r="AE91" s="45"/>
      <c r="AF91" s="29" t="str">
        <f t="shared" si="244"/>
        <v/>
      </c>
      <c r="AG91" s="45">
        <v>180</v>
      </c>
      <c r="AH91" s="29">
        <f t="shared" si="245"/>
        <v>0.6333333333333333</v>
      </c>
      <c r="AI91" s="45"/>
      <c r="AJ91" s="29" t="str">
        <f t="shared" si="246"/>
        <v/>
      </c>
      <c r="AK91" s="45"/>
      <c r="AL91" s="29" t="str">
        <f t="shared" si="247"/>
        <v/>
      </c>
      <c r="AM91" s="45"/>
      <c r="AN91" s="29" t="str">
        <f t="shared" si="248"/>
        <v/>
      </c>
      <c r="AO91" s="45">
        <v>170</v>
      </c>
      <c r="AP91" s="29">
        <f t="shared" si="249"/>
        <v>0.6705882352941176</v>
      </c>
      <c r="AQ91" s="45"/>
      <c r="AR91" s="29" t="str">
        <f t="shared" si="250"/>
        <v/>
      </c>
      <c r="AS91" s="45"/>
      <c r="AT91" s="29" t="str">
        <f t="shared" si="251"/>
        <v/>
      </c>
      <c r="AU91" s="45"/>
      <c r="AV91" s="29" t="str">
        <f t="shared" si="252"/>
        <v/>
      </c>
      <c r="AW91" s="45"/>
      <c r="AX91" s="29" t="str">
        <f t="shared" si="253"/>
        <v/>
      </c>
      <c r="AY91" s="45"/>
      <c r="AZ91" s="29" t="str">
        <f t="shared" si="254"/>
        <v/>
      </c>
      <c r="BA91" s="45"/>
      <c r="BB91" s="29" t="str">
        <f t="shared" si="255"/>
        <v/>
      </c>
      <c r="BC91" s="45"/>
      <c r="BD91" s="29" t="str">
        <f t="shared" si="256"/>
        <v/>
      </c>
      <c r="BE91" s="45"/>
      <c r="BF91" s="29" t="str">
        <f t="shared" si="257"/>
        <v/>
      </c>
      <c r="BG91" s="45"/>
      <c r="BH91" s="29" t="str">
        <f t="shared" si="258"/>
        <v/>
      </c>
      <c r="BI91" s="45"/>
      <c r="BJ91" s="29" t="str">
        <f t="shared" si="259"/>
        <v/>
      </c>
      <c r="BK91" s="45">
        <v>228</v>
      </c>
      <c r="BL91" s="29">
        <f t="shared" si="260"/>
        <v>0.5</v>
      </c>
      <c r="BM91" s="45">
        <v>226</v>
      </c>
      <c r="BN91" s="29">
        <f t="shared" si="261"/>
        <v>0.50442477876106195</v>
      </c>
      <c r="BO91" s="45"/>
      <c r="BP91" s="29" t="str">
        <f t="shared" si="262"/>
        <v/>
      </c>
      <c r="BQ91" s="45">
        <v>114</v>
      </c>
      <c r="BR91" s="29">
        <f t="shared" si="263"/>
        <v>1</v>
      </c>
      <c r="BS91" s="45"/>
      <c r="BT91" s="29" t="str">
        <f t="shared" si="264"/>
        <v/>
      </c>
      <c r="BU91" s="45"/>
      <c r="BV91" s="29" t="str">
        <f t="shared" si="265"/>
        <v/>
      </c>
      <c r="BW91" s="45"/>
      <c r="BX91" s="29" t="str">
        <f t="shared" si="266"/>
        <v/>
      </c>
      <c r="BY91" s="45"/>
      <c r="BZ91" s="29" t="str">
        <f t="shared" si="267"/>
        <v/>
      </c>
      <c r="CA91" s="45"/>
      <c r="CB91" s="29" t="str">
        <f t="shared" si="268"/>
        <v/>
      </c>
      <c r="CC91" s="45"/>
      <c r="CD91" s="29" t="str">
        <f t="shared" si="269"/>
        <v/>
      </c>
      <c r="CE91" s="45"/>
      <c r="CF91" s="29" t="str">
        <f t="shared" si="270"/>
        <v/>
      </c>
    </row>
    <row r="92" spans="1:84" s="36" customFormat="1" x14ac:dyDescent="0.25">
      <c r="A92" s="25"/>
      <c r="B92" s="30" t="s">
        <v>30</v>
      </c>
      <c r="C92" s="31"/>
      <c r="D92" s="32"/>
      <c r="E92" s="33"/>
      <c r="F92" s="34" t="str">
        <f t="shared" ref="F92:N92" si="274">IF(E92=0,"",$D92/E92)</f>
        <v/>
      </c>
      <c r="G92" s="33"/>
      <c r="H92" s="34" t="str">
        <f t="shared" si="274"/>
        <v/>
      </c>
      <c r="I92" s="33"/>
      <c r="J92" s="34" t="str">
        <f t="shared" si="274"/>
        <v/>
      </c>
      <c r="K92" s="33"/>
      <c r="L92" s="34" t="str">
        <f t="shared" si="274"/>
        <v/>
      </c>
      <c r="M92" s="33"/>
      <c r="N92" s="34" t="str">
        <f t="shared" si="274"/>
        <v/>
      </c>
      <c r="O92" s="33"/>
      <c r="P92" s="34" t="str">
        <f t="shared" si="272"/>
        <v/>
      </c>
      <c r="Q92" s="33"/>
      <c r="R92" s="34" t="str">
        <f t="shared" si="237"/>
        <v/>
      </c>
      <c r="S92" s="33"/>
      <c r="T92" s="34" t="str">
        <f t="shared" si="238"/>
        <v/>
      </c>
      <c r="U92" s="33"/>
      <c r="V92" s="34" t="str">
        <f t="shared" si="239"/>
        <v/>
      </c>
      <c r="W92" s="33"/>
      <c r="X92" s="34" t="str">
        <f t="shared" si="240"/>
        <v/>
      </c>
      <c r="Y92" s="33"/>
      <c r="Z92" s="34" t="str">
        <f t="shared" si="241"/>
        <v/>
      </c>
      <c r="AA92" s="33"/>
      <c r="AB92" s="34" t="str">
        <f t="shared" si="242"/>
        <v/>
      </c>
      <c r="AC92" s="33"/>
      <c r="AD92" s="34" t="str">
        <f t="shared" si="243"/>
        <v/>
      </c>
      <c r="AE92" s="33"/>
      <c r="AF92" s="34" t="str">
        <f t="shared" si="244"/>
        <v/>
      </c>
      <c r="AG92" s="33"/>
      <c r="AH92" s="34" t="str">
        <f t="shared" si="245"/>
        <v/>
      </c>
      <c r="AI92" s="33"/>
      <c r="AJ92" s="34" t="str">
        <f t="shared" si="246"/>
        <v/>
      </c>
      <c r="AK92" s="33"/>
      <c r="AL92" s="34" t="str">
        <f t="shared" si="247"/>
        <v/>
      </c>
      <c r="AM92" s="33"/>
      <c r="AN92" s="34" t="str">
        <f t="shared" si="248"/>
        <v/>
      </c>
      <c r="AO92" s="33"/>
      <c r="AP92" s="34" t="str">
        <f t="shared" si="249"/>
        <v/>
      </c>
      <c r="AQ92" s="33"/>
      <c r="AR92" s="34" t="str">
        <f t="shared" si="250"/>
        <v/>
      </c>
      <c r="AS92" s="33"/>
      <c r="AT92" s="34" t="str">
        <f t="shared" si="251"/>
        <v/>
      </c>
      <c r="AU92" s="33"/>
      <c r="AV92" s="34" t="str">
        <f t="shared" si="252"/>
        <v/>
      </c>
      <c r="AW92" s="33"/>
      <c r="AX92" s="34" t="str">
        <f t="shared" si="253"/>
        <v/>
      </c>
      <c r="AY92" s="33"/>
      <c r="AZ92" s="34" t="str">
        <f t="shared" si="254"/>
        <v/>
      </c>
      <c r="BA92" s="33"/>
      <c r="BB92" s="34" t="str">
        <f t="shared" si="255"/>
        <v/>
      </c>
      <c r="BC92" s="33"/>
      <c r="BD92" s="34" t="str">
        <f t="shared" si="256"/>
        <v/>
      </c>
      <c r="BE92" s="33"/>
      <c r="BF92" s="34" t="str">
        <f t="shared" si="257"/>
        <v/>
      </c>
      <c r="BG92" s="33"/>
      <c r="BH92" s="34" t="str">
        <f t="shared" si="258"/>
        <v/>
      </c>
      <c r="BI92" s="33"/>
      <c r="BJ92" s="34" t="str">
        <f t="shared" si="259"/>
        <v/>
      </c>
      <c r="BK92" s="33"/>
      <c r="BL92" s="34" t="str">
        <f t="shared" si="260"/>
        <v/>
      </c>
      <c r="BM92" s="33"/>
      <c r="BN92" s="34" t="str">
        <f t="shared" si="261"/>
        <v/>
      </c>
      <c r="BO92" s="33"/>
      <c r="BP92" s="34" t="str">
        <f t="shared" si="262"/>
        <v/>
      </c>
      <c r="BQ92" s="33"/>
      <c r="BR92" s="34" t="str">
        <f t="shared" si="263"/>
        <v/>
      </c>
      <c r="BS92" s="33"/>
      <c r="BT92" s="34" t="str">
        <f t="shared" si="264"/>
        <v/>
      </c>
      <c r="BU92" s="33"/>
      <c r="BV92" s="34" t="str">
        <f t="shared" si="265"/>
        <v/>
      </c>
      <c r="BW92" s="33"/>
      <c r="BX92" s="34" t="str">
        <f t="shared" si="266"/>
        <v/>
      </c>
      <c r="BY92" s="33"/>
      <c r="BZ92" s="34" t="str">
        <f t="shared" si="267"/>
        <v/>
      </c>
      <c r="CA92" s="33"/>
      <c r="CB92" s="34" t="str">
        <f t="shared" si="268"/>
        <v/>
      </c>
      <c r="CC92" s="33"/>
      <c r="CD92" s="34" t="str">
        <f t="shared" si="269"/>
        <v/>
      </c>
      <c r="CE92" s="33"/>
      <c r="CF92" s="34" t="str">
        <f t="shared" si="270"/>
        <v/>
      </c>
    </row>
    <row r="93" spans="1:84" s="36" customFormat="1" ht="30" x14ac:dyDescent="0.25">
      <c r="A93" s="25">
        <v>6.4</v>
      </c>
      <c r="B93" s="26" t="s">
        <v>31</v>
      </c>
      <c r="C93" s="27" t="s">
        <v>34</v>
      </c>
      <c r="D93" s="28">
        <f t="shared" ref="D93:D99" si="275">IF(SUM(Unit_Price)=0,"",SMALL(Unit_Price,1))</f>
        <v>90</v>
      </c>
      <c r="E93" s="45"/>
      <c r="F93" s="29" t="str">
        <f t="shared" ref="F93:N93" si="276">IF(E93=0,"",$D93/E93)</f>
        <v/>
      </c>
      <c r="G93" s="45">
        <v>98</v>
      </c>
      <c r="H93" s="29">
        <f t="shared" si="276"/>
        <v>0.91836734693877553</v>
      </c>
      <c r="I93" s="45"/>
      <c r="J93" s="29" t="str">
        <f t="shared" si="276"/>
        <v/>
      </c>
      <c r="K93" s="45"/>
      <c r="L93" s="29" t="str">
        <f t="shared" si="276"/>
        <v/>
      </c>
      <c r="M93" s="45"/>
      <c r="N93" s="29" t="str">
        <f t="shared" si="276"/>
        <v/>
      </c>
      <c r="O93" s="45"/>
      <c r="P93" s="29" t="str">
        <f t="shared" si="272"/>
        <v/>
      </c>
      <c r="Q93" s="45"/>
      <c r="R93" s="29" t="str">
        <f t="shared" si="237"/>
        <v/>
      </c>
      <c r="S93" s="45"/>
      <c r="T93" s="29" t="str">
        <f t="shared" si="238"/>
        <v/>
      </c>
      <c r="U93" s="45"/>
      <c r="V93" s="29" t="str">
        <f t="shared" si="239"/>
        <v/>
      </c>
      <c r="W93" s="45"/>
      <c r="X93" s="29" t="str">
        <f t="shared" si="240"/>
        <v/>
      </c>
      <c r="Y93" s="45"/>
      <c r="Z93" s="29" t="str">
        <f t="shared" si="241"/>
        <v/>
      </c>
      <c r="AA93" s="45"/>
      <c r="AB93" s="29" t="str">
        <f t="shared" si="242"/>
        <v/>
      </c>
      <c r="AC93" s="45">
        <v>128.53</v>
      </c>
      <c r="AD93" s="29">
        <f t="shared" si="243"/>
        <v>0.70022562825799428</v>
      </c>
      <c r="AE93" s="45"/>
      <c r="AF93" s="29" t="str">
        <f t="shared" si="244"/>
        <v/>
      </c>
      <c r="AG93" s="45">
        <v>90</v>
      </c>
      <c r="AH93" s="29">
        <f t="shared" si="245"/>
        <v>1</v>
      </c>
      <c r="AI93" s="45"/>
      <c r="AJ93" s="29" t="str">
        <f t="shared" si="246"/>
        <v/>
      </c>
      <c r="AK93" s="45"/>
      <c r="AL93" s="29" t="str">
        <f t="shared" si="247"/>
        <v/>
      </c>
      <c r="AM93" s="45"/>
      <c r="AN93" s="29" t="str">
        <f t="shared" si="248"/>
        <v/>
      </c>
      <c r="AO93" s="45"/>
      <c r="AP93" s="29" t="str">
        <f t="shared" si="249"/>
        <v/>
      </c>
      <c r="AQ93" s="45"/>
      <c r="AR93" s="29" t="str">
        <f t="shared" si="250"/>
        <v/>
      </c>
      <c r="AS93" s="45"/>
      <c r="AT93" s="29" t="str">
        <f t="shared" si="251"/>
        <v/>
      </c>
      <c r="AU93" s="45"/>
      <c r="AV93" s="29" t="str">
        <f t="shared" si="252"/>
        <v/>
      </c>
      <c r="AW93" s="45"/>
      <c r="AX93" s="29" t="str">
        <f t="shared" si="253"/>
        <v/>
      </c>
      <c r="AY93" s="45"/>
      <c r="AZ93" s="29" t="str">
        <f t="shared" si="254"/>
        <v/>
      </c>
      <c r="BA93" s="45"/>
      <c r="BB93" s="29" t="str">
        <f t="shared" si="255"/>
        <v/>
      </c>
      <c r="BC93" s="45"/>
      <c r="BD93" s="29" t="str">
        <f t="shared" si="256"/>
        <v/>
      </c>
      <c r="BE93" s="45"/>
      <c r="BF93" s="29" t="str">
        <f t="shared" si="257"/>
        <v/>
      </c>
      <c r="BG93" s="45"/>
      <c r="BH93" s="29" t="str">
        <f t="shared" si="258"/>
        <v/>
      </c>
      <c r="BI93" s="45"/>
      <c r="BJ93" s="29" t="str">
        <f t="shared" si="259"/>
        <v/>
      </c>
      <c r="BK93" s="45"/>
      <c r="BL93" s="29" t="str">
        <f t="shared" si="260"/>
        <v/>
      </c>
      <c r="BM93" s="45"/>
      <c r="BN93" s="29" t="str">
        <f t="shared" si="261"/>
        <v/>
      </c>
      <c r="BO93" s="45"/>
      <c r="BP93" s="29" t="str">
        <f t="shared" si="262"/>
        <v/>
      </c>
      <c r="BQ93" s="45">
        <v>95</v>
      </c>
      <c r="BR93" s="29">
        <f t="shared" si="263"/>
        <v>0.94736842105263153</v>
      </c>
      <c r="BS93" s="45"/>
      <c r="BT93" s="29" t="str">
        <f t="shared" si="264"/>
        <v/>
      </c>
      <c r="BU93" s="45"/>
      <c r="BV93" s="29" t="str">
        <f t="shared" si="265"/>
        <v/>
      </c>
      <c r="BW93" s="45"/>
      <c r="BX93" s="29" t="str">
        <f t="shared" si="266"/>
        <v/>
      </c>
      <c r="BY93" s="45"/>
      <c r="BZ93" s="29" t="str">
        <f t="shared" si="267"/>
        <v/>
      </c>
      <c r="CA93" s="45"/>
      <c r="CB93" s="29" t="str">
        <f t="shared" si="268"/>
        <v/>
      </c>
      <c r="CC93" s="45"/>
      <c r="CD93" s="29" t="str">
        <f t="shared" si="269"/>
        <v/>
      </c>
      <c r="CE93" s="45"/>
      <c r="CF93" s="29" t="str">
        <f t="shared" si="270"/>
        <v/>
      </c>
    </row>
    <row r="94" spans="1:84" s="36" customFormat="1" ht="30" x14ac:dyDescent="0.25">
      <c r="A94" s="25">
        <v>6.5</v>
      </c>
      <c r="B94" s="26" t="s">
        <v>27</v>
      </c>
      <c r="C94" s="27" t="s">
        <v>34</v>
      </c>
      <c r="D94" s="28">
        <f t="shared" si="275"/>
        <v>85</v>
      </c>
      <c r="E94" s="45"/>
      <c r="F94" s="29" t="str">
        <f t="shared" ref="F94:N94" si="277">IF(E94=0,"",$D94/E94)</f>
        <v/>
      </c>
      <c r="G94" s="45">
        <v>98</v>
      </c>
      <c r="H94" s="29">
        <f t="shared" si="277"/>
        <v>0.86734693877551017</v>
      </c>
      <c r="I94" s="45"/>
      <c r="J94" s="29" t="str">
        <f t="shared" si="277"/>
        <v/>
      </c>
      <c r="K94" s="45"/>
      <c r="L94" s="29" t="str">
        <f t="shared" si="277"/>
        <v/>
      </c>
      <c r="M94" s="45"/>
      <c r="N94" s="29" t="str">
        <f t="shared" si="277"/>
        <v/>
      </c>
      <c r="O94" s="45"/>
      <c r="P94" s="29" t="str">
        <f t="shared" si="272"/>
        <v/>
      </c>
      <c r="Q94" s="45"/>
      <c r="R94" s="29" t="str">
        <f t="shared" si="237"/>
        <v/>
      </c>
      <c r="S94" s="45"/>
      <c r="T94" s="29" t="str">
        <f t="shared" si="238"/>
        <v/>
      </c>
      <c r="U94" s="45"/>
      <c r="V94" s="29" t="str">
        <f t="shared" si="239"/>
        <v/>
      </c>
      <c r="W94" s="45"/>
      <c r="X94" s="29" t="str">
        <f t="shared" si="240"/>
        <v/>
      </c>
      <c r="Y94" s="45"/>
      <c r="Z94" s="29" t="str">
        <f t="shared" si="241"/>
        <v/>
      </c>
      <c r="AA94" s="45"/>
      <c r="AB94" s="29" t="str">
        <f t="shared" si="242"/>
        <v/>
      </c>
      <c r="AC94" s="45">
        <v>128.53</v>
      </c>
      <c r="AD94" s="29">
        <f t="shared" si="243"/>
        <v>0.66132420446588347</v>
      </c>
      <c r="AE94" s="45"/>
      <c r="AF94" s="29" t="str">
        <f t="shared" si="244"/>
        <v/>
      </c>
      <c r="AG94" s="45">
        <v>90</v>
      </c>
      <c r="AH94" s="29">
        <f t="shared" si="245"/>
        <v>0.94444444444444442</v>
      </c>
      <c r="AI94" s="45"/>
      <c r="AJ94" s="29" t="str">
        <f t="shared" si="246"/>
        <v/>
      </c>
      <c r="AK94" s="45"/>
      <c r="AL94" s="29" t="str">
        <f t="shared" si="247"/>
        <v/>
      </c>
      <c r="AM94" s="45"/>
      <c r="AN94" s="29" t="str">
        <f t="shared" si="248"/>
        <v/>
      </c>
      <c r="AO94" s="45">
        <v>85</v>
      </c>
      <c r="AP94" s="29">
        <f t="shared" si="249"/>
        <v>1</v>
      </c>
      <c r="AQ94" s="45"/>
      <c r="AR94" s="29" t="str">
        <f t="shared" si="250"/>
        <v/>
      </c>
      <c r="AS94" s="45"/>
      <c r="AT94" s="29" t="str">
        <f t="shared" si="251"/>
        <v/>
      </c>
      <c r="AU94" s="45"/>
      <c r="AV94" s="29" t="str">
        <f t="shared" si="252"/>
        <v/>
      </c>
      <c r="AW94" s="45"/>
      <c r="AX94" s="29" t="str">
        <f t="shared" si="253"/>
        <v/>
      </c>
      <c r="AY94" s="45"/>
      <c r="AZ94" s="29" t="str">
        <f t="shared" si="254"/>
        <v/>
      </c>
      <c r="BA94" s="45"/>
      <c r="BB94" s="29" t="str">
        <f t="shared" si="255"/>
        <v/>
      </c>
      <c r="BC94" s="45"/>
      <c r="BD94" s="29" t="str">
        <f t="shared" si="256"/>
        <v/>
      </c>
      <c r="BE94" s="45"/>
      <c r="BF94" s="29" t="str">
        <f t="shared" si="257"/>
        <v/>
      </c>
      <c r="BG94" s="45"/>
      <c r="BH94" s="29" t="str">
        <f t="shared" si="258"/>
        <v/>
      </c>
      <c r="BI94" s="45"/>
      <c r="BJ94" s="29" t="str">
        <f t="shared" si="259"/>
        <v/>
      </c>
      <c r="BK94" s="45">
        <v>114</v>
      </c>
      <c r="BL94" s="29">
        <f t="shared" si="260"/>
        <v>0.74561403508771928</v>
      </c>
      <c r="BM94" s="45">
        <v>113</v>
      </c>
      <c r="BN94" s="29">
        <f t="shared" si="261"/>
        <v>0.75221238938053092</v>
      </c>
      <c r="BO94" s="45"/>
      <c r="BP94" s="29" t="str">
        <f t="shared" si="262"/>
        <v/>
      </c>
      <c r="BQ94" s="45">
        <v>95</v>
      </c>
      <c r="BR94" s="29">
        <f t="shared" si="263"/>
        <v>0.89473684210526316</v>
      </c>
      <c r="BS94" s="45"/>
      <c r="BT94" s="29" t="str">
        <f t="shared" si="264"/>
        <v/>
      </c>
      <c r="BU94" s="45"/>
      <c r="BV94" s="29" t="str">
        <f t="shared" si="265"/>
        <v/>
      </c>
      <c r="BW94" s="45"/>
      <c r="BX94" s="29" t="str">
        <f t="shared" si="266"/>
        <v/>
      </c>
      <c r="BY94" s="45"/>
      <c r="BZ94" s="29" t="str">
        <f t="shared" si="267"/>
        <v/>
      </c>
      <c r="CA94" s="45"/>
      <c r="CB94" s="29" t="str">
        <f t="shared" si="268"/>
        <v/>
      </c>
      <c r="CC94" s="45"/>
      <c r="CD94" s="29" t="str">
        <f t="shared" si="269"/>
        <v/>
      </c>
      <c r="CE94" s="45"/>
      <c r="CF94" s="29" t="str">
        <f t="shared" si="270"/>
        <v/>
      </c>
    </row>
    <row r="95" spans="1:84" s="36" customFormat="1" x14ac:dyDescent="0.25">
      <c r="A95" s="25">
        <v>6.6</v>
      </c>
      <c r="B95" s="26" t="s">
        <v>28</v>
      </c>
      <c r="C95" s="27" t="s">
        <v>34</v>
      </c>
      <c r="D95" s="28">
        <f t="shared" si="275"/>
        <v>114</v>
      </c>
      <c r="E95" s="45"/>
      <c r="F95" s="29" t="str">
        <f t="shared" ref="F95:N95" si="278">IF(E95=0,"",$D95/E95)</f>
        <v/>
      </c>
      <c r="G95" s="45">
        <v>147</v>
      </c>
      <c r="H95" s="29">
        <f t="shared" si="278"/>
        <v>0.77551020408163263</v>
      </c>
      <c r="I95" s="45"/>
      <c r="J95" s="29" t="str">
        <f t="shared" si="278"/>
        <v/>
      </c>
      <c r="K95" s="45"/>
      <c r="L95" s="29" t="str">
        <f t="shared" si="278"/>
        <v/>
      </c>
      <c r="M95" s="45"/>
      <c r="N95" s="29" t="str">
        <f t="shared" si="278"/>
        <v/>
      </c>
      <c r="O95" s="45"/>
      <c r="P95" s="29" t="str">
        <f t="shared" si="272"/>
        <v/>
      </c>
      <c r="Q95" s="45"/>
      <c r="R95" s="29" t="str">
        <f t="shared" si="237"/>
        <v/>
      </c>
      <c r="S95" s="45"/>
      <c r="T95" s="29" t="str">
        <f t="shared" si="238"/>
        <v/>
      </c>
      <c r="U95" s="45"/>
      <c r="V95" s="29" t="str">
        <f t="shared" si="239"/>
        <v/>
      </c>
      <c r="W95" s="45"/>
      <c r="X95" s="29" t="str">
        <f t="shared" si="240"/>
        <v/>
      </c>
      <c r="Y95" s="45"/>
      <c r="Z95" s="29" t="str">
        <f t="shared" si="241"/>
        <v/>
      </c>
      <c r="AA95" s="45"/>
      <c r="AB95" s="29" t="str">
        <f t="shared" si="242"/>
        <v/>
      </c>
      <c r="AC95" s="45">
        <v>192.8</v>
      </c>
      <c r="AD95" s="29">
        <f t="shared" si="243"/>
        <v>0.59128630705394192</v>
      </c>
      <c r="AE95" s="45"/>
      <c r="AF95" s="29" t="str">
        <f t="shared" si="244"/>
        <v/>
      </c>
      <c r="AG95" s="45">
        <v>135</v>
      </c>
      <c r="AH95" s="29">
        <f t="shared" si="245"/>
        <v>0.84444444444444444</v>
      </c>
      <c r="AI95" s="45"/>
      <c r="AJ95" s="29" t="str">
        <f t="shared" si="246"/>
        <v/>
      </c>
      <c r="AK95" s="45"/>
      <c r="AL95" s="29" t="str">
        <f t="shared" si="247"/>
        <v/>
      </c>
      <c r="AM95" s="45"/>
      <c r="AN95" s="29" t="str">
        <f t="shared" si="248"/>
        <v/>
      </c>
      <c r="AO95" s="45">
        <v>125</v>
      </c>
      <c r="AP95" s="29">
        <f t="shared" si="249"/>
        <v>0.91200000000000003</v>
      </c>
      <c r="AQ95" s="45"/>
      <c r="AR95" s="29" t="str">
        <f t="shared" si="250"/>
        <v/>
      </c>
      <c r="AS95" s="45"/>
      <c r="AT95" s="29" t="str">
        <f t="shared" si="251"/>
        <v/>
      </c>
      <c r="AU95" s="45"/>
      <c r="AV95" s="29" t="str">
        <f t="shared" si="252"/>
        <v/>
      </c>
      <c r="AW95" s="45"/>
      <c r="AX95" s="29" t="str">
        <f t="shared" si="253"/>
        <v/>
      </c>
      <c r="AY95" s="45"/>
      <c r="AZ95" s="29" t="str">
        <f t="shared" si="254"/>
        <v/>
      </c>
      <c r="BA95" s="45"/>
      <c r="BB95" s="29" t="str">
        <f t="shared" si="255"/>
        <v/>
      </c>
      <c r="BC95" s="45"/>
      <c r="BD95" s="29" t="str">
        <f t="shared" si="256"/>
        <v/>
      </c>
      <c r="BE95" s="45"/>
      <c r="BF95" s="29" t="str">
        <f t="shared" si="257"/>
        <v/>
      </c>
      <c r="BG95" s="45"/>
      <c r="BH95" s="29" t="str">
        <f t="shared" si="258"/>
        <v/>
      </c>
      <c r="BI95" s="45"/>
      <c r="BJ95" s="29" t="str">
        <f t="shared" si="259"/>
        <v/>
      </c>
      <c r="BK95" s="45">
        <v>171</v>
      </c>
      <c r="BL95" s="29">
        <f t="shared" si="260"/>
        <v>0.66666666666666663</v>
      </c>
      <c r="BM95" s="45">
        <v>169.5</v>
      </c>
      <c r="BN95" s="29">
        <f t="shared" si="261"/>
        <v>0.67256637168141598</v>
      </c>
      <c r="BO95" s="45"/>
      <c r="BP95" s="29" t="str">
        <f t="shared" si="262"/>
        <v/>
      </c>
      <c r="BQ95" s="45">
        <v>114</v>
      </c>
      <c r="BR95" s="29">
        <f t="shared" si="263"/>
        <v>1</v>
      </c>
      <c r="BS95" s="45"/>
      <c r="BT95" s="29" t="str">
        <f t="shared" si="264"/>
        <v/>
      </c>
      <c r="BU95" s="45"/>
      <c r="BV95" s="29" t="str">
        <f t="shared" si="265"/>
        <v/>
      </c>
      <c r="BW95" s="45"/>
      <c r="BX95" s="29" t="str">
        <f t="shared" si="266"/>
        <v/>
      </c>
      <c r="BY95" s="45"/>
      <c r="BZ95" s="29" t="str">
        <f t="shared" si="267"/>
        <v/>
      </c>
      <c r="CA95" s="45"/>
      <c r="CB95" s="29" t="str">
        <f t="shared" si="268"/>
        <v/>
      </c>
      <c r="CC95" s="45"/>
      <c r="CD95" s="29" t="str">
        <f t="shared" si="269"/>
        <v/>
      </c>
      <c r="CE95" s="45"/>
      <c r="CF95" s="29" t="str">
        <f t="shared" si="270"/>
        <v/>
      </c>
    </row>
    <row r="96" spans="1:84" s="36" customFormat="1" x14ac:dyDescent="0.25">
      <c r="A96" s="25">
        <v>6.7</v>
      </c>
      <c r="B96" s="26" t="s">
        <v>29</v>
      </c>
      <c r="C96" s="27" t="s">
        <v>34</v>
      </c>
      <c r="D96" s="28">
        <f t="shared" si="275"/>
        <v>114</v>
      </c>
      <c r="E96" s="45"/>
      <c r="F96" s="29" t="str">
        <f t="shared" ref="F96:N96" si="279">IF(E96=0,"",$D96/E96)</f>
        <v/>
      </c>
      <c r="G96" s="45">
        <v>196</v>
      </c>
      <c r="H96" s="29">
        <f t="shared" si="279"/>
        <v>0.58163265306122447</v>
      </c>
      <c r="I96" s="45"/>
      <c r="J96" s="29" t="str">
        <f t="shared" si="279"/>
        <v/>
      </c>
      <c r="K96" s="45"/>
      <c r="L96" s="29" t="str">
        <f t="shared" si="279"/>
        <v/>
      </c>
      <c r="M96" s="45"/>
      <c r="N96" s="29" t="str">
        <f t="shared" si="279"/>
        <v/>
      </c>
      <c r="O96" s="45"/>
      <c r="P96" s="29" t="str">
        <f t="shared" si="272"/>
        <v/>
      </c>
      <c r="Q96" s="45"/>
      <c r="R96" s="29" t="str">
        <f t="shared" si="237"/>
        <v/>
      </c>
      <c r="S96" s="45"/>
      <c r="T96" s="29" t="str">
        <f t="shared" si="238"/>
        <v/>
      </c>
      <c r="U96" s="45"/>
      <c r="V96" s="29" t="str">
        <f t="shared" si="239"/>
        <v/>
      </c>
      <c r="W96" s="45"/>
      <c r="X96" s="29" t="str">
        <f t="shared" si="240"/>
        <v/>
      </c>
      <c r="Y96" s="45"/>
      <c r="Z96" s="29" t="str">
        <f t="shared" si="241"/>
        <v/>
      </c>
      <c r="AA96" s="45"/>
      <c r="AB96" s="29" t="str">
        <f t="shared" si="242"/>
        <v/>
      </c>
      <c r="AC96" s="45">
        <v>192.8</v>
      </c>
      <c r="AD96" s="29">
        <f t="shared" si="243"/>
        <v>0.59128630705394192</v>
      </c>
      <c r="AE96" s="45"/>
      <c r="AF96" s="29" t="str">
        <f t="shared" si="244"/>
        <v/>
      </c>
      <c r="AG96" s="45">
        <v>180</v>
      </c>
      <c r="AH96" s="29">
        <f t="shared" si="245"/>
        <v>0.6333333333333333</v>
      </c>
      <c r="AI96" s="45"/>
      <c r="AJ96" s="29" t="str">
        <f t="shared" si="246"/>
        <v/>
      </c>
      <c r="AK96" s="45"/>
      <c r="AL96" s="29" t="str">
        <f t="shared" si="247"/>
        <v/>
      </c>
      <c r="AM96" s="45"/>
      <c r="AN96" s="29" t="str">
        <f t="shared" si="248"/>
        <v/>
      </c>
      <c r="AO96" s="45">
        <v>170</v>
      </c>
      <c r="AP96" s="29">
        <f t="shared" si="249"/>
        <v>0.6705882352941176</v>
      </c>
      <c r="AQ96" s="45"/>
      <c r="AR96" s="29" t="str">
        <f t="shared" si="250"/>
        <v/>
      </c>
      <c r="AS96" s="45"/>
      <c r="AT96" s="29" t="str">
        <f t="shared" si="251"/>
        <v/>
      </c>
      <c r="AU96" s="45"/>
      <c r="AV96" s="29" t="str">
        <f t="shared" si="252"/>
        <v/>
      </c>
      <c r="AW96" s="45"/>
      <c r="AX96" s="29" t="str">
        <f t="shared" si="253"/>
        <v/>
      </c>
      <c r="AY96" s="45"/>
      <c r="AZ96" s="29" t="str">
        <f t="shared" si="254"/>
        <v/>
      </c>
      <c r="BA96" s="45"/>
      <c r="BB96" s="29" t="str">
        <f t="shared" si="255"/>
        <v/>
      </c>
      <c r="BC96" s="45"/>
      <c r="BD96" s="29" t="str">
        <f t="shared" si="256"/>
        <v/>
      </c>
      <c r="BE96" s="45"/>
      <c r="BF96" s="29" t="str">
        <f t="shared" si="257"/>
        <v/>
      </c>
      <c r="BG96" s="45"/>
      <c r="BH96" s="29" t="str">
        <f t="shared" si="258"/>
        <v/>
      </c>
      <c r="BI96" s="45"/>
      <c r="BJ96" s="29" t="str">
        <f t="shared" si="259"/>
        <v/>
      </c>
      <c r="BK96" s="45">
        <v>228</v>
      </c>
      <c r="BL96" s="29">
        <f t="shared" si="260"/>
        <v>0.5</v>
      </c>
      <c r="BM96" s="45">
        <v>226</v>
      </c>
      <c r="BN96" s="29">
        <f t="shared" si="261"/>
        <v>0.50442477876106195</v>
      </c>
      <c r="BO96" s="45"/>
      <c r="BP96" s="29" t="str">
        <f t="shared" si="262"/>
        <v/>
      </c>
      <c r="BQ96" s="45">
        <v>114</v>
      </c>
      <c r="BR96" s="29">
        <f t="shared" si="263"/>
        <v>1</v>
      </c>
      <c r="BS96" s="45"/>
      <c r="BT96" s="29" t="str">
        <f t="shared" si="264"/>
        <v/>
      </c>
      <c r="BU96" s="45"/>
      <c r="BV96" s="29" t="str">
        <f t="shared" si="265"/>
        <v/>
      </c>
      <c r="BW96" s="45"/>
      <c r="BX96" s="29" t="str">
        <f t="shared" si="266"/>
        <v/>
      </c>
      <c r="BY96" s="45"/>
      <c r="BZ96" s="29" t="str">
        <f t="shared" si="267"/>
        <v/>
      </c>
      <c r="CA96" s="45"/>
      <c r="CB96" s="29" t="str">
        <f t="shared" si="268"/>
        <v/>
      </c>
      <c r="CC96" s="45"/>
      <c r="CD96" s="29" t="str">
        <f t="shared" si="269"/>
        <v/>
      </c>
      <c r="CE96" s="45"/>
      <c r="CF96" s="29" t="str">
        <f t="shared" si="270"/>
        <v/>
      </c>
    </row>
    <row r="97" spans="1:84" s="36" customFormat="1" x14ac:dyDescent="0.25">
      <c r="A97" s="25">
        <v>6.8</v>
      </c>
      <c r="B97" s="26" t="s">
        <v>32</v>
      </c>
      <c r="C97" s="27" t="s">
        <v>35</v>
      </c>
      <c r="D97" s="28">
        <f t="shared" si="275"/>
        <v>90</v>
      </c>
      <c r="E97" s="45"/>
      <c r="F97" s="29" t="str">
        <f t="shared" ref="F97:N98" si="280">IF(E97=0,"",$D97/E97)</f>
        <v/>
      </c>
      <c r="G97" s="45"/>
      <c r="H97" s="29" t="str">
        <f t="shared" si="280"/>
        <v/>
      </c>
      <c r="I97" s="45"/>
      <c r="J97" s="29" t="str">
        <f t="shared" si="280"/>
        <v/>
      </c>
      <c r="K97" s="45"/>
      <c r="L97" s="29" t="str">
        <f t="shared" si="280"/>
        <v/>
      </c>
      <c r="M97" s="45"/>
      <c r="N97" s="29" t="str">
        <f t="shared" si="280"/>
        <v/>
      </c>
      <c r="O97" s="45"/>
      <c r="P97" s="29" t="str">
        <f t="shared" si="272"/>
        <v/>
      </c>
      <c r="Q97" s="45"/>
      <c r="R97" s="29" t="str">
        <f t="shared" si="237"/>
        <v/>
      </c>
      <c r="S97" s="45"/>
      <c r="T97" s="29" t="str">
        <f t="shared" si="238"/>
        <v/>
      </c>
      <c r="U97" s="45"/>
      <c r="V97" s="29" t="str">
        <f t="shared" si="239"/>
        <v/>
      </c>
      <c r="W97" s="45"/>
      <c r="X97" s="29" t="str">
        <f t="shared" si="240"/>
        <v/>
      </c>
      <c r="Y97" s="45"/>
      <c r="Z97" s="29" t="str">
        <f t="shared" si="241"/>
        <v/>
      </c>
      <c r="AA97" s="45"/>
      <c r="AB97" s="29" t="str">
        <f t="shared" si="242"/>
        <v/>
      </c>
      <c r="AC97" s="45">
        <v>90</v>
      </c>
      <c r="AD97" s="29">
        <f t="shared" si="243"/>
        <v>1</v>
      </c>
      <c r="AE97" s="45"/>
      <c r="AF97" s="29" t="str">
        <f t="shared" si="244"/>
        <v/>
      </c>
      <c r="AG97" s="45"/>
      <c r="AH97" s="29" t="str">
        <f t="shared" si="245"/>
        <v/>
      </c>
      <c r="AI97" s="45"/>
      <c r="AJ97" s="29" t="str">
        <f t="shared" si="246"/>
        <v/>
      </c>
      <c r="AK97" s="45"/>
      <c r="AL97" s="29" t="str">
        <f t="shared" si="247"/>
        <v/>
      </c>
      <c r="AM97" s="45"/>
      <c r="AN97" s="29" t="str">
        <f t="shared" si="248"/>
        <v/>
      </c>
      <c r="AO97" s="45"/>
      <c r="AP97" s="29" t="str">
        <f t="shared" si="249"/>
        <v/>
      </c>
      <c r="AQ97" s="45"/>
      <c r="AR97" s="29" t="str">
        <f t="shared" si="250"/>
        <v/>
      </c>
      <c r="AS97" s="45"/>
      <c r="AT97" s="29" t="str">
        <f t="shared" si="251"/>
        <v/>
      </c>
      <c r="AU97" s="45"/>
      <c r="AV97" s="29" t="str">
        <f t="shared" si="252"/>
        <v/>
      </c>
      <c r="AW97" s="45"/>
      <c r="AX97" s="29" t="str">
        <f t="shared" si="253"/>
        <v/>
      </c>
      <c r="AY97" s="45"/>
      <c r="AZ97" s="29" t="str">
        <f t="shared" si="254"/>
        <v/>
      </c>
      <c r="BA97" s="45"/>
      <c r="BB97" s="29" t="str">
        <f t="shared" si="255"/>
        <v/>
      </c>
      <c r="BC97" s="45"/>
      <c r="BD97" s="29" t="str">
        <f t="shared" si="256"/>
        <v/>
      </c>
      <c r="BE97" s="45"/>
      <c r="BF97" s="29" t="str">
        <f t="shared" si="257"/>
        <v/>
      </c>
      <c r="BG97" s="45"/>
      <c r="BH97" s="29" t="str">
        <f t="shared" si="258"/>
        <v/>
      </c>
      <c r="BI97" s="45"/>
      <c r="BJ97" s="29" t="str">
        <f t="shared" si="259"/>
        <v/>
      </c>
      <c r="BK97" s="45"/>
      <c r="BL97" s="29" t="str">
        <f t="shared" si="260"/>
        <v/>
      </c>
      <c r="BM97" s="45"/>
      <c r="BN97" s="29" t="str">
        <f t="shared" si="261"/>
        <v/>
      </c>
      <c r="BO97" s="45"/>
      <c r="BP97" s="29" t="str">
        <f t="shared" si="262"/>
        <v/>
      </c>
      <c r="BQ97" s="45"/>
      <c r="BR97" s="29" t="str">
        <f t="shared" si="263"/>
        <v/>
      </c>
      <c r="BS97" s="45"/>
      <c r="BT97" s="29" t="str">
        <f t="shared" si="264"/>
        <v/>
      </c>
      <c r="BU97" s="45"/>
      <c r="BV97" s="29" t="str">
        <f t="shared" si="265"/>
        <v/>
      </c>
      <c r="BW97" s="45"/>
      <c r="BX97" s="29" t="str">
        <f t="shared" si="266"/>
        <v/>
      </c>
      <c r="BY97" s="45"/>
      <c r="BZ97" s="29" t="str">
        <f t="shared" si="267"/>
        <v/>
      </c>
      <c r="CA97" s="45"/>
      <c r="CB97" s="29" t="str">
        <f t="shared" si="268"/>
        <v/>
      </c>
      <c r="CC97" s="45"/>
      <c r="CD97" s="29" t="str">
        <f t="shared" si="269"/>
        <v/>
      </c>
      <c r="CE97" s="45"/>
      <c r="CF97" s="29" t="str">
        <f t="shared" si="270"/>
        <v/>
      </c>
    </row>
    <row r="98" spans="1:84" ht="30" x14ac:dyDescent="0.25">
      <c r="A98" s="25">
        <v>6.9</v>
      </c>
      <c r="B98" s="26" t="s">
        <v>208</v>
      </c>
      <c r="C98" s="35" t="s">
        <v>207</v>
      </c>
      <c r="D98" s="120">
        <f t="shared" si="275"/>
        <v>0.09</v>
      </c>
      <c r="E98" s="119"/>
      <c r="F98" s="29" t="str">
        <f t="shared" si="280"/>
        <v/>
      </c>
      <c r="G98" s="119"/>
      <c r="H98" s="29" t="str">
        <f t="shared" si="280"/>
        <v/>
      </c>
      <c r="I98" s="119"/>
      <c r="J98" s="29" t="str">
        <f t="shared" si="280"/>
        <v/>
      </c>
      <c r="K98" s="119"/>
      <c r="L98" s="29" t="str">
        <f t="shared" si="280"/>
        <v/>
      </c>
      <c r="M98" s="119"/>
      <c r="N98" s="29" t="str">
        <f t="shared" si="280"/>
        <v/>
      </c>
      <c r="O98" s="119"/>
      <c r="P98" s="29" t="str">
        <f t="shared" si="272"/>
        <v/>
      </c>
      <c r="Q98" s="119"/>
      <c r="R98" s="29" t="str">
        <f t="shared" si="237"/>
        <v/>
      </c>
      <c r="S98" s="119"/>
      <c r="T98" s="29" t="str">
        <f t="shared" si="238"/>
        <v/>
      </c>
      <c r="U98" s="119"/>
      <c r="V98" s="29" t="str">
        <f t="shared" si="239"/>
        <v/>
      </c>
      <c r="W98" s="119"/>
      <c r="X98" s="29" t="str">
        <f t="shared" si="240"/>
        <v/>
      </c>
      <c r="Y98" s="119"/>
      <c r="Z98" s="29" t="str">
        <f t="shared" si="241"/>
        <v/>
      </c>
      <c r="AA98" s="119"/>
      <c r="AB98" s="29" t="str">
        <f t="shared" si="242"/>
        <v/>
      </c>
      <c r="AC98" s="119">
        <v>0.15</v>
      </c>
      <c r="AD98" s="29">
        <f t="shared" si="243"/>
        <v>0.6</v>
      </c>
      <c r="AE98" s="119"/>
      <c r="AF98" s="29" t="str">
        <f t="shared" si="244"/>
        <v/>
      </c>
      <c r="AG98" s="119"/>
      <c r="AH98" s="29" t="str">
        <f t="shared" si="245"/>
        <v/>
      </c>
      <c r="AI98" s="119"/>
      <c r="AJ98" s="29" t="str">
        <f t="shared" si="246"/>
        <v/>
      </c>
      <c r="AK98" s="119"/>
      <c r="AL98" s="29" t="str">
        <f t="shared" si="247"/>
        <v/>
      </c>
      <c r="AM98" s="119"/>
      <c r="AN98" s="29" t="str">
        <f t="shared" si="248"/>
        <v/>
      </c>
      <c r="AO98" s="119">
        <v>0.09</v>
      </c>
      <c r="AP98" s="29">
        <f t="shared" si="249"/>
        <v>1</v>
      </c>
      <c r="AQ98" s="119"/>
      <c r="AR98" s="29" t="str">
        <f t="shared" si="250"/>
        <v/>
      </c>
      <c r="AS98" s="119"/>
      <c r="AT98" s="29" t="str">
        <f t="shared" si="251"/>
        <v/>
      </c>
      <c r="AU98" s="119"/>
      <c r="AV98" s="29" t="str">
        <f t="shared" si="252"/>
        <v/>
      </c>
      <c r="AW98" s="119"/>
      <c r="AX98" s="29" t="str">
        <f t="shared" si="253"/>
        <v/>
      </c>
      <c r="AY98" s="119"/>
      <c r="AZ98" s="29" t="str">
        <f t="shared" si="254"/>
        <v/>
      </c>
      <c r="BA98" s="119"/>
      <c r="BB98" s="29" t="str">
        <f t="shared" si="255"/>
        <v/>
      </c>
      <c r="BC98" s="119"/>
      <c r="BD98" s="29" t="str">
        <f t="shared" si="256"/>
        <v/>
      </c>
      <c r="BE98" s="119"/>
      <c r="BF98" s="29" t="str">
        <f t="shared" si="257"/>
        <v/>
      </c>
      <c r="BG98" s="119"/>
      <c r="BH98" s="29" t="str">
        <f t="shared" si="258"/>
        <v/>
      </c>
      <c r="BI98" s="119"/>
      <c r="BJ98" s="29" t="str">
        <f t="shared" si="259"/>
        <v/>
      </c>
      <c r="BK98" s="119"/>
      <c r="BL98" s="29" t="str">
        <f t="shared" si="260"/>
        <v/>
      </c>
      <c r="BM98" s="119"/>
      <c r="BN98" s="29" t="str">
        <f t="shared" si="261"/>
        <v/>
      </c>
      <c r="BO98" s="119"/>
      <c r="BP98" s="29" t="str">
        <f t="shared" si="262"/>
        <v/>
      </c>
      <c r="BQ98" s="119">
        <v>0.2</v>
      </c>
      <c r="BR98" s="29">
        <f t="shared" si="263"/>
        <v>0.44999999999999996</v>
      </c>
      <c r="BS98" s="119"/>
      <c r="BT98" s="29" t="str">
        <f t="shared" si="264"/>
        <v/>
      </c>
      <c r="BU98" s="119"/>
      <c r="BV98" s="29" t="str">
        <f t="shared" si="265"/>
        <v/>
      </c>
      <c r="BW98" s="119"/>
      <c r="BX98" s="29" t="str">
        <f t="shared" si="266"/>
        <v/>
      </c>
      <c r="BY98" s="119"/>
      <c r="BZ98" s="29" t="str">
        <f t="shared" si="267"/>
        <v/>
      </c>
      <c r="CA98" s="119"/>
      <c r="CB98" s="29" t="str">
        <f t="shared" si="268"/>
        <v/>
      </c>
      <c r="CC98" s="119"/>
      <c r="CD98" s="29" t="str">
        <f t="shared" si="269"/>
        <v/>
      </c>
      <c r="CE98" s="119"/>
      <c r="CF98" s="29" t="str">
        <f t="shared" si="270"/>
        <v/>
      </c>
    </row>
    <row r="99" spans="1:84" s="36" customFormat="1" ht="60" x14ac:dyDescent="0.25">
      <c r="A99" s="25" t="s">
        <v>391</v>
      </c>
      <c r="B99" s="26" t="s">
        <v>33</v>
      </c>
      <c r="C99" s="35" t="s">
        <v>36</v>
      </c>
      <c r="D99" s="120">
        <f t="shared" si="275"/>
        <v>0.25</v>
      </c>
      <c r="E99" s="121"/>
      <c r="F99" s="29" t="str">
        <f t="shared" ref="F99:N99" si="281">IF(E99=0,"",$D99/E99)</f>
        <v/>
      </c>
      <c r="G99" s="147">
        <v>0.25</v>
      </c>
      <c r="H99" s="29">
        <f t="shared" si="281"/>
        <v>1</v>
      </c>
      <c r="I99" s="121"/>
      <c r="J99" s="29" t="str">
        <f t="shared" si="281"/>
        <v/>
      </c>
      <c r="K99" s="121"/>
      <c r="L99" s="29" t="str">
        <f t="shared" si="281"/>
        <v/>
      </c>
      <c r="M99" s="121"/>
      <c r="N99" s="29" t="str">
        <f t="shared" si="281"/>
        <v/>
      </c>
      <c r="O99" s="121"/>
      <c r="P99" s="29" t="str">
        <f t="shared" si="272"/>
        <v/>
      </c>
      <c r="Q99" s="121"/>
      <c r="R99" s="29" t="str">
        <f t="shared" si="237"/>
        <v/>
      </c>
      <c r="S99" s="121"/>
      <c r="T99" s="29" t="str">
        <f t="shared" si="238"/>
        <v/>
      </c>
      <c r="U99" s="121"/>
      <c r="V99" s="29" t="str">
        <f t="shared" si="239"/>
        <v/>
      </c>
      <c r="W99" s="121"/>
      <c r="X99" s="29" t="str">
        <f t="shared" si="240"/>
        <v/>
      </c>
      <c r="Y99" s="121"/>
      <c r="Z99" s="29" t="str">
        <f t="shared" si="241"/>
        <v/>
      </c>
      <c r="AA99" s="121"/>
      <c r="AB99" s="29" t="str">
        <f t="shared" si="242"/>
        <v/>
      </c>
      <c r="AC99" s="121">
        <v>0.6</v>
      </c>
      <c r="AD99" s="29">
        <f t="shared" si="243"/>
        <v>0.41666666666666669</v>
      </c>
      <c r="AE99" s="121"/>
      <c r="AF99" s="29" t="str">
        <f t="shared" si="244"/>
        <v/>
      </c>
      <c r="AG99" s="121">
        <v>0.25</v>
      </c>
      <c r="AH99" s="29">
        <f t="shared" si="245"/>
        <v>1</v>
      </c>
      <c r="AI99" s="121"/>
      <c r="AJ99" s="29" t="str">
        <f t="shared" si="246"/>
        <v/>
      </c>
      <c r="AK99" s="121"/>
      <c r="AL99" s="29" t="str">
        <f t="shared" si="247"/>
        <v/>
      </c>
      <c r="AM99" s="121"/>
      <c r="AN99" s="29" t="str">
        <f t="shared" si="248"/>
        <v/>
      </c>
      <c r="AO99" s="121">
        <v>0.47</v>
      </c>
      <c r="AP99" s="29">
        <f t="shared" si="249"/>
        <v>0.53191489361702127</v>
      </c>
      <c r="AQ99" s="121"/>
      <c r="AR99" s="29" t="str">
        <f t="shared" si="250"/>
        <v/>
      </c>
      <c r="AS99" s="121"/>
      <c r="AT99" s="29" t="str">
        <f t="shared" si="251"/>
        <v/>
      </c>
      <c r="AU99" s="121"/>
      <c r="AV99" s="29" t="str">
        <f t="shared" si="252"/>
        <v/>
      </c>
      <c r="AW99" s="121"/>
      <c r="AX99" s="29" t="str">
        <f t="shared" si="253"/>
        <v/>
      </c>
      <c r="AY99" s="121"/>
      <c r="AZ99" s="29" t="str">
        <f t="shared" si="254"/>
        <v/>
      </c>
      <c r="BA99" s="121"/>
      <c r="BB99" s="29" t="str">
        <f t="shared" si="255"/>
        <v/>
      </c>
      <c r="BC99" s="121"/>
      <c r="BD99" s="29" t="str">
        <f t="shared" si="256"/>
        <v/>
      </c>
      <c r="BE99" s="121"/>
      <c r="BF99" s="29" t="str">
        <f t="shared" si="257"/>
        <v/>
      </c>
      <c r="BG99" s="121"/>
      <c r="BH99" s="29" t="str">
        <f t="shared" si="258"/>
        <v/>
      </c>
      <c r="BI99" s="121"/>
      <c r="BJ99" s="29" t="str">
        <f t="shared" si="259"/>
        <v/>
      </c>
      <c r="BK99" s="121">
        <v>0.3</v>
      </c>
      <c r="BL99" s="29">
        <f t="shared" si="260"/>
        <v>0.83333333333333337</v>
      </c>
      <c r="BM99" s="121">
        <v>0.25</v>
      </c>
      <c r="BN99" s="29">
        <f t="shared" si="261"/>
        <v>1</v>
      </c>
      <c r="BO99" s="121"/>
      <c r="BP99" s="29" t="str">
        <f t="shared" si="262"/>
        <v/>
      </c>
      <c r="BQ99" s="121">
        <v>0.25</v>
      </c>
      <c r="BR99" s="29">
        <f t="shared" si="263"/>
        <v>1</v>
      </c>
      <c r="BS99" s="121"/>
      <c r="BT99" s="29" t="str">
        <f t="shared" si="264"/>
        <v/>
      </c>
      <c r="BU99" s="121"/>
      <c r="BV99" s="29" t="str">
        <f t="shared" si="265"/>
        <v/>
      </c>
      <c r="BW99" s="121"/>
      <c r="BX99" s="29" t="str">
        <f t="shared" si="266"/>
        <v/>
      </c>
      <c r="BY99" s="121"/>
      <c r="BZ99" s="29" t="str">
        <f t="shared" si="267"/>
        <v/>
      </c>
      <c r="CA99" s="121"/>
      <c r="CB99" s="29" t="str">
        <f t="shared" si="268"/>
        <v/>
      </c>
      <c r="CC99" s="121"/>
      <c r="CD99" s="29" t="str">
        <f t="shared" si="269"/>
        <v/>
      </c>
      <c r="CE99" s="121"/>
      <c r="CF99" s="29" t="str">
        <f t="shared" si="270"/>
        <v/>
      </c>
    </row>
    <row r="100" spans="1:84" s="36" customFormat="1" ht="30" x14ac:dyDescent="0.25">
      <c r="A100" s="11" t="s">
        <v>14</v>
      </c>
      <c r="B100" s="12" t="s">
        <v>15</v>
      </c>
      <c r="C100" s="12" t="s">
        <v>16</v>
      </c>
      <c r="D100" s="12" t="s">
        <v>17</v>
      </c>
      <c r="E100" s="13" t="s">
        <v>18</v>
      </c>
      <c r="F100" s="14" t="s">
        <v>163</v>
      </c>
      <c r="G100" s="13" t="s">
        <v>19</v>
      </c>
      <c r="H100" s="14" t="s">
        <v>163</v>
      </c>
      <c r="I100" s="13" t="s">
        <v>20</v>
      </c>
      <c r="J100" s="14" t="s">
        <v>163</v>
      </c>
      <c r="K100" s="13" t="s">
        <v>21</v>
      </c>
      <c r="L100" s="14" t="s">
        <v>163</v>
      </c>
      <c r="M100" s="13" t="s">
        <v>22</v>
      </c>
      <c r="N100" s="14" t="s">
        <v>163</v>
      </c>
      <c r="O100" s="13" t="s">
        <v>23</v>
      </c>
      <c r="P100" s="14" t="s">
        <v>24</v>
      </c>
      <c r="Q100" s="13" t="s">
        <v>50</v>
      </c>
      <c r="R100" s="14" t="s">
        <v>163</v>
      </c>
      <c r="S100" s="13" t="s">
        <v>52</v>
      </c>
      <c r="T100" s="14" t="s">
        <v>163</v>
      </c>
      <c r="U100" s="13" t="s">
        <v>54</v>
      </c>
      <c r="V100" s="14" t="s">
        <v>163</v>
      </c>
      <c r="W100" s="13" t="s">
        <v>56</v>
      </c>
      <c r="X100" s="14" t="s">
        <v>163</v>
      </c>
      <c r="Y100" s="13" t="s">
        <v>58</v>
      </c>
      <c r="Z100" s="14" t="s">
        <v>163</v>
      </c>
      <c r="AA100" s="13" t="s">
        <v>60</v>
      </c>
      <c r="AB100" s="14" t="s">
        <v>163</v>
      </c>
      <c r="AC100" s="13" t="s">
        <v>76</v>
      </c>
      <c r="AD100" s="14" t="s">
        <v>163</v>
      </c>
      <c r="AE100" s="13" t="s">
        <v>78</v>
      </c>
      <c r="AF100" s="14" t="s">
        <v>163</v>
      </c>
      <c r="AG100" s="13" t="s">
        <v>80</v>
      </c>
      <c r="AH100" s="14" t="s">
        <v>163</v>
      </c>
      <c r="AI100" s="13" t="s">
        <v>82</v>
      </c>
      <c r="AJ100" s="14" t="s">
        <v>163</v>
      </c>
      <c r="AK100" s="13" t="s">
        <v>84</v>
      </c>
      <c r="AL100" s="14" t="s">
        <v>163</v>
      </c>
      <c r="AM100" s="13" t="s">
        <v>86</v>
      </c>
      <c r="AN100" s="14" t="s">
        <v>163</v>
      </c>
      <c r="AO100" s="13" t="s">
        <v>88</v>
      </c>
      <c r="AP100" s="14" t="s">
        <v>163</v>
      </c>
      <c r="AQ100" s="13" t="s">
        <v>90</v>
      </c>
      <c r="AR100" s="14" t="s">
        <v>163</v>
      </c>
      <c r="AS100" s="13" t="s">
        <v>92</v>
      </c>
      <c r="AT100" s="14" t="s">
        <v>163</v>
      </c>
      <c r="AU100" s="13" t="s">
        <v>92</v>
      </c>
      <c r="AV100" s="14" t="s">
        <v>163</v>
      </c>
      <c r="AW100" s="13" t="s">
        <v>92</v>
      </c>
      <c r="AX100" s="14" t="s">
        <v>163</v>
      </c>
      <c r="AY100" s="13" t="s">
        <v>92</v>
      </c>
      <c r="AZ100" s="14" t="s">
        <v>163</v>
      </c>
      <c r="BA100" s="13" t="s">
        <v>92</v>
      </c>
      <c r="BB100" s="14" t="s">
        <v>163</v>
      </c>
      <c r="BC100" s="13" t="s">
        <v>92</v>
      </c>
      <c r="BD100" s="14" t="s">
        <v>163</v>
      </c>
      <c r="BE100" s="13" t="s">
        <v>92</v>
      </c>
      <c r="BF100" s="14" t="s">
        <v>163</v>
      </c>
      <c r="BG100" s="13" t="s">
        <v>92</v>
      </c>
      <c r="BH100" s="14" t="s">
        <v>163</v>
      </c>
      <c r="BI100" s="13" t="s">
        <v>92</v>
      </c>
      <c r="BJ100" s="14" t="s">
        <v>163</v>
      </c>
      <c r="BK100" s="13" t="s">
        <v>92</v>
      </c>
      <c r="BL100" s="14" t="s">
        <v>163</v>
      </c>
      <c r="BM100" s="13" t="s">
        <v>92</v>
      </c>
      <c r="BN100" s="14" t="s">
        <v>163</v>
      </c>
      <c r="BO100" s="13" t="s">
        <v>92</v>
      </c>
      <c r="BP100" s="14" t="s">
        <v>163</v>
      </c>
      <c r="BQ100" s="13" t="s">
        <v>92</v>
      </c>
      <c r="BR100" s="14" t="s">
        <v>163</v>
      </c>
      <c r="BS100" s="13" t="s">
        <v>92</v>
      </c>
      <c r="BT100" s="14" t="s">
        <v>163</v>
      </c>
      <c r="BU100" s="13" t="s">
        <v>92</v>
      </c>
      <c r="BV100" s="14" t="s">
        <v>163</v>
      </c>
      <c r="BW100" s="13" t="s">
        <v>92</v>
      </c>
      <c r="BX100" s="14" t="s">
        <v>163</v>
      </c>
      <c r="BY100" s="13" t="s">
        <v>92</v>
      </c>
      <c r="BZ100" s="14" t="s">
        <v>163</v>
      </c>
      <c r="CA100" s="13" t="s">
        <v>92</v>
      </c>
      <c r="CB100" s="14" t="s">
        <v>163</v>
      </c>
      <c r="CC100" s="13" t="s">
        <v>92</v>
      </c>
      <c r="CD100" s="14" t="s">
        <v>163</v>
      </c>
      <c r="CE100" s="13" t="s">
        <v>92</v>
      </c>
      <c r="CF100" s="14" t="s">
        <v>163</v>
      </c>
    </row>
    <row r="101" spans="1:84" s="36" customFormat="1" ht="30" x14ac:dyDescent="0.25">
      <c r="A101" s="16" t="s">
        <v>65</v>
      </c>
      <c r="B101" s="17" t="s">
        <v>72</v>
      </c>
      <c r="C101" s="160" t="s">
        <v>38</v>
      </c>
      <c r="D101" s="161"/>
      <c r="E101" s="18"/>
      <c r="F101" s="19" t="str">
        <f>IF(SUM(F104:F114)=0,"",AVERAGE(F104:F114))</f>
        <v/>
      </c>
      <c r="G101" s="18"/>
      <c r="H101" s="19">
        <f>IF(SUM(H104:H114)=0,"",AVERAGE(H104:H114))</f>
        <v>0.48701530612244898</v>
      </c>
      <c r="I101" s="18"/>
      <c r="J101" s="19" t="str">
        <f>IF(SUM(J104:J114)=0,"",AVERAGE(J104:J114))</f>
        <v/>
      </c>
      <c r="K101" s="18"/>
      <c r="L101" s="19">
        <f>IF(SUM(L104:L114)=0,"",AVERAGE(L104:L114))</f>
        <v>0.62745454545454549</v>
      </c>
      <c r="M101" s="18"/>
      <c r="N101" s="19" t="str">
        <f>IF(SUM(N104:N114)=0,"",AVERAGE(N104:N114))</f>
        <v/>
      </c>
      <c r="O101" s="18"/>
      <c r="P101" s="19" t="str">
        <f>IF(SUM(P104:P114)=0,"",AVERAGE(P104:P114))</f>
        <v/>
      </c>
      <c r="Q101" s="18"/>
      <c r="R101" s="19" t="str">
        <f>IF(SUM(R104:R114)=0,"",AVERAGE(R104:R114))</f>
        <v/>
      </c>
      <c r="S101" s="18"/>
      <c r="T101" s="19" t="str">
        <f>IF(SUM(T104:T114)=0,"",AVERAGE(T104:T114))</f>
        <v/>
      </c>
      <c r="U101" s="18"/>
      <c r="V101" s="19" t="str">
        <f>IF(SUM(V104:V114)=0,"",AVERAGE(V104:V114))</f>
        <v/>
      </c>
      <c r="W101" s="18"/>
      <c r="X101" s="19">
        <f>IF(SUM(X104:X114)=0,"",AVERAGE(X104:X114))</f>
        <v>0.46826663457803458</v>
      </c>
      <c r="Y101" s="18"/>
      <c r="Z101" s="19" t="str">
        <f>IF(SUM(Z104:Z114)=0,"",AVERAGE(Z104:Z114))</f>
        <v/>
      </c>
      <c r="AA101" s="18"/>
      <c r="AB101" s="19" t="str">
        <f>IF(SUM(AB104:AB114)=0,"",AVERAGE(AB104:AB114))</f>
        <v/>
      </c>
      <c r="AC101" s="18"/>
      <c r="AD101" s="19">
        <f>IF(SUM(AD104:AD114)=0,"",AVERAGE(AD104:AD114))</f>
        <v>0.39383676474936613</v>
      </c>
      <c r="AE101" s="18"/>
      <c r="AF101" s="19">
        <f>IF(SUM(AF104:AF114)=0,"",AVERAGE(AF104:AF114))</f>
        <v>0.62806528310690835</v>
      </c>
      <c r="AG101" s="18"/>
      <c r="AH101" s="19">
        <f>IF(SUM(AH104:AH114)=0,"",AVERAGE(AH104:AH114))</f>
        <v>0.52586111111111111</v>
      </c>
      <c r="AI101" s="18"/>
      <c r="AJ101" s="19" t="str">
        <f>IF(SUM(AJ104:AJ114)=0,"",AVERAGE(AJ104:AJ114))</f>
        <v/>
      </c>
      <c r="AK101" s="18"/>
      <c r="AL101" s="19">
        <f>IF(SUM(AL104:AL114)=0,"",AVERAGE(AL104:AL114))</f>
        <v>0.62898611111111113</v>
      </c>
      <c r="AM101" s="18"/>
      <c r="AN101" s="19" t="str">
        <f>IF(SUM(AN104:AN114)=0,"",AVERAGE(AN104:AN114))</f>
        <v/>
      </c>
      <c r="AO101" s="18"/>
      <c r="AP101" s="19">
        <f>IF(SUM(AP104:AP114)=0,"",AVERAGE(AP104:AP114))</f>
        <v>0.59401031984424968</v>
      </c>
      <c r="AQ101" s="18"/>
      <c r="AR101" s="19" t="str">
        <f>IF(SUM(AR104:AR114)=0,"",AVERAGE(AR104:AR114))</f>
        <v/>
      </c>
      <c r="AS101" s="18"/>
      <c r="AT101" s="19" t="str">
        <f>IF(SUM(AT104:AT114)=0,"",AVERAGE(AT104:AT114))</f>
        <v/>
      </c>
      <c r="AU101" s="18"/>
      <c r="AV101" s="19">
        <f>IF(SUM(AV104:AV114)=0,"",AVERAGE(AV104:AV114))</f>
        <v>0.67333823529411774</v>
      </c>
      <c r="AW101" s="18"/>
      <c r="AX101" s="19" t="str">
        <f>IF(SUM(AX104:AX114)=0,"",AVERAGE(AX104:AX114))</f>
        <v/>
      </c>
      <c r="AY101" s="18"/>
      <c r="AZ101" s="19">
        <f>IF(SUM(AZ104:AZ114)=0,"",AVERAGE(AZ104:AZ114))</f>
        <v>0.54167478650496292</v>
      </c>
      <c r="BA101" s="18"/>
      <c r="BB101" s="19" t="str">
        <f>IF(SUM(BB104:BB114)=0,"",AVERAGE(BB104:BB114))</f>
        <v/>
      </c>
      <c r="BC101" s="18"/>
      <c r="BD101" s="19">
        <f>IF(SUM(BD104:BD114)=0,"",AVERAGE(BD104:BD114))</f>
        <v>0.56477676626206053</v>
      </c>
      <c r="BE101" s="18"/>
      <c r="BF101" s="19">
        <f>IF(SUM(BF104:BF114)=0,"",AVERAGE(BF104:BF114))</f>
        <v>0.53035053369832785</v>
      </c>
      <c r="BG101" s="18"/>
      <c r="BH101" s="19">
        <f>IF(SUM(BH104:BH114)=0,"",AVERAGE(BH104:BH114))</f>
        <v>0.81527116968201929</v>
      </c>
      <c r="BI101" s="18"/>
      <c r="BJ101" s="19" t="str">
        <f>IF(SUM(BJ104:BJ114)=0,"",AVERAGE(BJ104:BJ114))</f>
        <v/>
      </c>
      <c r="BK101" s="18"/>
      <c r="BL101" s="19">
        <f>IF(SUM(BL104:BL114)=0,"",AVERAGE(BL104:BL114))</f>
        <v>0.44563909774436089</v>
      </c>
      <c r="BM101" s="18"/>
      <c r="BN101" s="19">
        <f>IF(SUM(BN104:BN114)=0,"",AVERAGE(BN104:BN114))</f>
        <v>0.38877909058360188</v>
      </c>
      <c r="BO101" s="18"/>
      <c r="BP101" s="19">
        <f>IF(SUM(BP104:BP114)=0,"",AVERAGE(BP104:BP114))</f>
        <v>0.56594574783293905</v>
      </c>
      <c r="BQ101" s="18"/>
      <c r="BR101" s="19">
        <f>IF(SUM(BR104:BR114)=0,"",AVERAGE(BR104:BR114))</f>
        <v>0.58567836257309935</v>
      </c>
      <c r="BS101" s="18"/>
      <c r="BT101" s="19" t="str">
        <f>IF(SUM(BT104:BT114)=0,"",AVERAGE(BT104:BT114))</f>
        <v/>
      </c>
      <c r="BU101" s="18"/>
      <c r="BV101" s="19" t="str">
        <f>IF(SUM(BV104:BV114)=0,"",AVERAGE(BV104:BV114))</f>
        <v/>
      </c>
      <c r="BW101" s="18"/>
      <c r="BX101" s="19" t="str">
        <f>IF(SUM(BX104:BX114)=0,"",AVERAGE(BX104:BX114))</f>
        <v/>
      </c>
      <c r="BY101" s="18"/>
      <c r="BZ101" s="19">
        <f>IF(SUM(BZ104:BZ114)=0,"",AVERAGE(BZ104:BZ114))</f>
        <v>0.66860242272344794</v>
      </c>
      <c r="CA101" s="18"/>
      <c r="CB101" s="19" t="str">
        <f>IF(SUM(CB104:CB114)=0,"",AVERAGE(CB104:CB114))</f>
        <v/>
      </c>
      <c r="CC101" s="18"/>
      <c r="CD101" s="19">
        <f>IF(SUM(CD104:CD114)=0,"",AVERAGE(CD104:CD114))</f>
        <v>0.69763297131718183</v>
      </c>
      <c r="CE101" s="18"/>
      <c r="CF101" s="19" t="str">
        <f>IF(SUM(CF104:CF114)=0,"",AVERAGE(CF104:CF114))</f>
        <v/>
      </c>
    </row>
    <row r="102" spans="1:84" s="36" customFormat="1" x14ac:dyDescent="0.25">
      <c r="A102" s="16"/>
      <c r="B102" s="21" t="s">
        <v>45</v>
      </c>
      <c r="C102" s="22"/>
      <c r="D102" s="23"/>
      <c r="E102" s="18"/>
      <c r="F102" s="19" t="str">
        <f>IF(F101="","",F101*10)</f>
        <v/>
      </c>
      <c r="G102" s="18"/>
      <c r="H102" s="19">
        <f>IF(H101="","",H101*10)</f>
        <v>4.8701530612244897</v>
      </c>
      <c r="I102" s="18"/>
      <c r="J102" s="19" t="str">
        <f>IF(J101="","",J101*10)</f>
        <v/>
      </c>
      <c r="K102" s="18"/>
      <c r="L102" s="19">
        <f>IF(L101="","",L101*10)</f>
        <v>6.2745454545454553</v>
      </c>
      <c r="M102" s="18"/>
      <c r="N102" s="19" t="str">
        <f>IF(N101="","",N101*10)</f>
        <v/>
      </c>
      <c r="O102" s="18"/>
      <c r="P102" s="19" t="str">
        <f>IF(P101="","",P101*10)</f>
        <v/>
      </c>
      <c r="Q102" s="18"/>
      <c r="R102" s="19" t="str">
        <f>IF(R101="","",R101*10)</f>
        <v/>
      </c>
      <c r="S102" s="18"/>
      <c r="T102" s="19" t="str">
        <f>IF(T101="","",T101*10)</f>
        <v/>
      </c>
      <c r="U102" s="18"/>
      <c r="V102" s="19" t="str">
        <f>IF(V101="","",V101*10)</f>
        <v/>
      </c>
      <c r="W102" s="18"/>
      <c r="X102" s="19">
        <f>IF(X101="","",X101*10)</f>
        <v>4.6826663457803459</v>
      </c>
      <c r="Y102" s="18"/>
      <c r="Z102" s="19" t="str">
        <f>IF(Z101="","",Z101*10)</f>
        <v/>
      </c>
      <c r="AA102" s="18"/>
      <c r="AB102" s="19" t="str">
        <f>IF(AB101="","",AB101*10)</f>
        <v/>
      </c>
      <c r="AC102" s="18"/>
      <c r="AD102" s="19">
        <f>IF(AD101="","",AD101*10)</f>
        <v>3.9383676474936613</v>
      </c>
      <c r="AE102" s="18"/>
      <c r="AF102" s="19">
        <f>IF(AF101="","",AF101*10)</f>
        <v>6.2806528310690837</v>
      </c>
      <c r="AG102" s="18"/>
      <c r="AH102" s="19">
        <f>IF(AH101="","",AH101*10)</f>
        <v>5.2586111111111116</v>
      </c>
      <c r="AI102" s="18"/>
      <c r="AJ102" s="19" t="str">
        <f>IF(AJ101="","",AJ101*10)</f>
        <v/>
      </c>
      <c r="AK102" s="18"/>
      <c r="AL102" s="19">
        <f>IF(AL101="","",AL101*10)</f>
        <v>6.2898611111111116</v>
      </c>
      <c r="AM102" s="18"/>
      <c r="AN102" s="19" t="str">
        <f>IF(AN101="","",AN101*10)</f>
        <v/>
      </c>
      <c r="AO102" s="18"/>
      <c r="AP102" s="19">
        <f>IF(AP101="","",AP101*10)</f>
        <v>5.9401031984424968</v>
      </c>
      <c r="AQ102" s="18"/>
      <c r="AR102" s="19" t="str">
        <f>IF(AR101="","",AR101*10)</f>
        <v/>
      </c>
      <c r="AS102" s="18"/>
      <c r="AT102" s="19" t="str">
        <f>IF(AT101="","",AT101*10)</f>
        <v/>
      </c>
      <c r="AU102" s="18"/>
      <c r="AV102" s="19">
        <f>IF(AV101="","",AV101*10)</f>
        <v>6.7333823529411774</v>
      </c>
      <c r="AW102" s="18"/>
      <c r="AX102" s="19" t="str">
        <f>IF(AX101="","",AX101*10)</f>
        <v/>
      </c>
      <c r="AY102" s="18"/>
      <c r="AZ102" s="19">
        <f>IF(AZ101="","",AZ101*10)</f>
        <v>5.4167478650496292</v>
      </c>
      <c r="BA102" s="18"/>
      <c r="BB102" s="19" t="str">
        <f>IF(BB101="","",BB101*10)</f>
        <v/>
      </c>
      <c r="BC102" s="18"/>
      <c r="BD102" s="19">
        <f>IF(BD101="","",BD101*10)</f>
        <v>5.6477676626206055</v>
      </c>
      <c r="BE102" s="18"/>
      <c r="BF102" s="19">
        <f>IF(BF101="","",BF101*10)</f>
        <v>5.3035053369832781</v>
      </c>
      <c r="BG102" s="18"/>
      <c r="BH102" s="19">
        <f>IF(BH101="","",BH101*10)</f>
        <v>8.1527116968201927</v>
      </c>
      <c r="BI102" s="18"/>
      <c r="BJ102" s="19" t="str">
        <f>IF(BJ101="","",BJ101*10)</f>
        <v/>
      </c>
      <c r="BK102" s="18"/>
      <c r="BL102" s="19">
        <f>IF(BL101="","",BL101*10)</f>
        <v>4.4563909774436086</v>
      </c>
      <c r="BM102" s="18"/>
      <c r="BN102" s="19">
        <f>IF(BN101="","",BN101*10)</f>
        <v>3.8877909058360189</v>
      </c>
      <c r="BO102" s="18"/>
      <c r="BP102" s="19">
        <f>IF(BP101="","",BP101*10)</f>
        <v>5.6594574783293901</v>
      </c>
      <c r="BQ102" s="18"/>
      <c r="BR102" s="19">
        <f>IF(BR101="","",BR101*10)</f>
        <v>5.8567836257309933</v>
      </c>
      <c r="BS102" s="18"/>
      <c r="BT102" s="19" t="str">
        <f>IF(BT101="","",BT101*10)</f>
        <v/>
      </c>
      <c r="BU102" s="18"/>
      <c r="BV102" s="19" t="str">
        <f>IF(BV101="","",BV101*10)</f>
        <v/>
      </c>
      <c r="BW102" s="18"/>
      <c r="BX102" s="19" t="str">
        <f>IF(BX101="","",BX101*10)</f>
        <v/>
      </c>
      <c r="BY102" s="18"/>
      <c r="BZ102" s="19">
        <f>IF(BZ101="","",BZ101*10)</f>
        <v>6.6860242272344799</v>
      </c>
      <c r="CA102" s="18"/>
      <c r="CB102" s="19" t="str">
        <f>IF(CB101="","",CB101*10)</f>
        <v/>
      </c>
      <c r="CC102" s="18"/>
      <c r="CD102" s="19">
        <f>IF(CD101="","",CD101*10)</f>
        <v>6.9763297131718183</v>
      </c>
      <c r="CE102" s="18"/>
      <c r="CF102" s="19" t="str">
        <f>IF(CF101="","",CF101*10)</f>
        <v/>
      </c>
    </row>
    <row r="103" spans="1:84" s="36" customFormat="1" x14ac:dyDescent="0.25">
      <c r="A103" s="16"/>
      <c r="B103" s="21" t="s">
        <v>47</v>
      </c>
      <c r="C103" s="24" t="s">
        <v>46</v>
      </c>
      <c r="D103" s="38">
        <v>20</v>
      </c>
      <c r="E103" s="18"/>
      <c r="F103" s="19" t="str">
        <f>IF(F101="","",F102*$D103)</f>
        <v/>
      </c>
      <c r="G103" s="18"/>
      <c r="H103" s="19">
        <f>IF(H101="","",H102*$D103)</f>
        <v>97.40306122448979</v>
      </c>
      <c r="I103" s="18"/>
      <c r="J103" s="19" t="str">
        <f>IF(J101="","",J102*$D103)</f>
        <v/>
      </c>
      <c r="K103" s="18"/>
      <c r="L103" s="19">
        <f>IF(L101="","",L102*$D103)</f>
        <v>125.4909090909091</v>
      </c>
      <c r="M103" s="18"/>
      <c r="N103" s="19" t="str">
        <f>IF(N101="","",N102*$D103)</f>
        <v/>
      </c>
      <c r="O103" s="18"/>
      <c r="P103" s="19" t="str">
        <f>IF(P101="","",P101*$D103)</f>
        <v/>
      </c>
      <c r="Q103" s="18"/>
      <c r="R103" s="19" t="str">
        <f>IF(R101="","",R102*$D103)</f>
        <v/>
      </c>
      <c r="S103" s="18"/>
      <c r="T103" s="19" t="str">
        <f>IF(T101="","",T102*$D103)</f>
        <v/>
      </c>
      <c r="U103" s="18"/>
      <c r="V103" s="19" t="str">
        <f>IF(V101="","",V102*$D103)</f>
        <v/>
      </c>
      <c r="W103" s="18"/>
      <c r="X103" s="19">
        <f>IF(X101="","",X102*$D103)</f>
        <v>93.653326915606925</v>
      </c>
      <c r="Y103" s="18"/>
      <c r="Z103" s="19" t="str">
        <f>IF(Z101="","",Z102*$D103)</f>
        <v/>
      </c>
      <c r="AA103" s="18"/>
      <c r="AB103" s="19" t="str">
        <f>IF(AB101="","",AB102*$D103)</f>
        <v/>
      </c>
      <c r="AC103" s="18"/>
      <c r="AD103" s="19">
        <f>IF(AD101="","",AD102*$D103)</f>
        <v>78.767352949873228</v>
      </c>
      <c r="AE103" s="18"/>
      <c r="AF103" s="19">
        <f>IF(AF101="","",AF102*$D103)</f>
        <v>125.61305662138167</v>
      </c>
      <c r="AG103" s="18"/>
      <c r="AH103" s="19">
        <f>IF(AH101="","",AH102*$D103)</f>
        <v>105.17222222222223</v>
      </c>
      <c r="AI103" s="18"/>
      <c r="AJ103" s="19" t="str">
        <f>IF(AJ101="","",AJ102*$D103)</f>
        <v/>
      </c>
      <c r="AK103" s="18"/>
      <c r="AL103" s="19">
        <f>IF(AL101="","",AL102*$D103)</f>
        <v>125.79722222222223</v>
      </c>
      <c r="AM103" s="18"/>
      <c r="AN103" s="19" t="str">
        <f>IF(AN101="","",AN102*$D103)</f>
        <v/>
      </c>
      <c r="AO103" s="18"/>
      <c r="AP103" s="19">
        <f>IF(AP101="","",AP102*$D103)</f>
        <v>118.80206396884994</v>
      </c>
      <c r="AQ103" s="18"/>
      <c r="AR103" s="19" t="str">
        <f>IF(AR101="","",AR102*$D103)</f>
        <v/>
      </c>
      <c r="AS103" s="18"/>
      <c r="AT103" s="19" t="str">
        <f>IF(AT101="","",AT102*$D103)</f>
        <v/>
      </c>
      <c r="AU103" s="18"/>
      <c r="AV103" s="19">
        <f>IF(AV101="","",AV102*$D103)</f>
        <v>134.66764705882355</v>
      </c>
      <c r="AW103" s="18"/>
      <c r="AX103" s="19" t="str">
        <f>IF(AX101="","",AX102*$D103)</f>
        <v/>
      </c>
      <c r="AY103" s="18"/>
      <c r="AZ103" s="19">
        <f>IF(AZ101="","",AZ102*$D103)</f>
        <v>108.33495730099258</v>
      </c>
      <c r="BA103" s="18"/>
      <c r="BB103" s="19" t="str">
        <f>IF(BB101="","",BB102*$D103)</f>
        <v/>
      </c>
      <c r="BC103" s="18"/>
      <c r="BD103" s="19">
        <f>IF(BD101="","",BD102*$D103)</f>
        <v>112.95535325241211</v>
      </c>
      <c r="BE103" s="18"/>
      <c r="BF103" s="19">
        <f>IF(BF101="","",BF102*$D103)</f>
        <v>106.07010673966556</v>
      </c>
      <c r="BG103" s="18"/>
      <c r="BH103" s="19">
        <f>IF(BH101="","",BH102*$D103)</f>
        <v>163.05423393640385</v>
      </c>
      <c r="BI103" s="18"/>
      <c r="BJ103" s="19" t="str">
        <f>IF(BJ101="","",BJ102*$D103)</f>
        <v/>
      </c>
      <c r="BK103" s="18"/>
      <c r="BL103" s="19">
        <f>IF(BL101="","",BL102*$D103)</f>
        <v>89.127819548872168</v>
      </c>
      <c r="BM103" s="18"/>
      <c r="BN103" s="19">
        <f>IF(BN101="","",BN102*$D103)</f>
        <v>77.755818116720377</v>
      </c>
      <c r="BO103" s="18"/>
      <c r="BP103" s="19">
        <f>IF(BP101="","",BP102*$D103)</f>
        <v>113.1891495665878</v>
      </c>
      <c r="BQ103" s="18"/>
      <c r="BR103" s="19">
        <f>IF(BR101="","",BR102*$D103)</f>
        <v>117.13567251461987</v>
      </c>
      <c r="BS103" s="18"/>
      <c r="BT103" s="19" t="str">
        <f>IF(BT101="","",BT102*$D103)</f>
        <v/>
      </c>
      <c r="BU103" s="18"/>
      <c r="BV103" s="19" t="str">
        <f>IF(BV101="","",BV102*$D103)</f>
        <v/>
      </c>
      <c r="BW103" s="18"/>
      <c r="BX103" s="19" t="str">
        <f>IF(BX101="","",BX102*$D103)</f>
        <v/>
      </c>
      <c r="BY103" s="18"/>
      <c r="BZ103" s="19">
        <f>IF(BZ101="","",BZ102*$D103)</f>
        <v>133.72048454468961</v>
      </c>
      <c r="CA103" s="18"/>
      <c r="CB103" s="19" t="str">
        <f>IF(CB101="","",CB102*$D103)</f>
        <v/>
      </c>
      <c r="CC103" s="18"/>
      <c r="CD103" s="19">
        <f>IF(CD101="","",CD102*$D103)</f>
        <v>139.52659426343638</v>
      </c>
      <c r="CE103" s="18"/>
      <c r="CF103" s="19" t="str">
        <f>IF(CF101="","",CF102*$D103)</f>
        <v/>
      </c>
    </row>
    <row r="104" spans="1:84" s="36" customFormat="1" ht="30" x14ac:dyDescent="0.25">
      <c r="A104" s="25">
        <v>7.1</v>
      </c>
      <c r="B104" s="26" t="s">
        <v>27</v>
      </c>
      <c r="C104" s="27" t="s">
        <v>34</v>
      </c>
      <c r="D104" s="28">
        <f>IF(SUM(Unit_Price)=0,"",SMALL(Unit_Price,1))</f>
        <v>46.33</v>
      </c>
      <c r="E104" s="45"/>
      <c r="F104" s="29" t="str">
        <f t="shared" ref="F104:N104" si="282">IF(E104=0,"",$D104/E104)</f>
        <v/>
      </c>
      <c r="G104" s="45">
        <v>98</v>
      </c>
      <c r="H104" s="29">
        <f t="shared" si="282"/>
        <v>0.47275510204081633</v>
      </c>
      <c r="I104" s="45"/>
      <c r="J104" s="29" t="str">
        <f t="shared" si="282"/>
        <v/>
      </c>
      <c r="K104" s="45">
        <v>82.5</v>
      </c>
      <c r="L104" s="29">
        <f t="shared" si="282"/>
        <v>0.56157575757575751</v>
      </c>
      <c r="M104" s="45"/>
      <c r="N104" s="29" t="str">
        <f t="shared" si="282"/>
        <v/>
      </c>
      <c r="O104" s="45"/>
      <c r="P104" s="29" t="str">
        <f t="shared" ref="P104" si="283">IF(O104=0,"",$D104/O104)</f>
        <v/>
      </c>
      <c r="Q104" s="45"/>
      <c r="R104" s="29" t="str">
        <f t="shared" ref="R104:R114" si="284">IF(Q104=0,"",$D104/Q104)</f>
        <v/>
      </c>
      <c r="S104" s="45"/>
      <c r="T104" s="29" t="str">
        <f t="shared" ref="T104:T114" si="285">IF(S104=0,"",$D104/S104)</f>
        <v/>
      </c>
      <c r="U104" s="45"/>
      <c r="V104" s="29" t="str">
        <f t="shared" ref="V104:V114" si="286">IF(U104=0,"",$D104/U104)</f>
        <v/>
      </c>
      <c r="W104" s="45">
        <v>85</v>
      </c>
      <c r="X104" s="29">
        <f t="shared" ref="X104:X114" si="287">IF(W104=0,"",$D104/W104)</f>
        <v>0.54505882352941171</v>
      </c>
      <c r="Y104" s="45"/>
      <c r="Z104" s="29" t="str">
        <f t="shared" ref="Z104:Z114" si="288">IF(Y104=0,"",$D104/Y104)</f>
        <v/>
      </c>
      <c r="AA104" s="45"/>
      <c r="AB104" s="29" t="str">
        <f t="shared" ref="AB104:AB114" si="289">IF(AA104=0,"",$D104/AA104)</f>
        <v/>
      </c>
      <c r="AC104" s="45">
        <v>109.3</v>
      </c>
      <c r="AD104" s="29">
        <f t="shared" ref="AD104:AD114" si="290">IF(AC104=0,"",$D104/AC104)</f>
        <v>0.42387923147301004</v>
      </c>
      <c r="AE104" s="45">
        <v>85</v>
      </c>
      <c r="AF104" s="29">
        <f t="shared" ref="AF104:AF114" si="291">IF(AE104=0,"",$D104/AE104)</f>
        <v>0.54505882352941171</v>
      </c>
      <c r="AG104" s="45">
        <v>90</v>
      </c>
      <c r="AH104" s="29">
        <f t="shared" ref="AH104:AH114" si="292">IF(AG104=0,"",$D104/AG104)</f>
        <v>0.51477777777777778</v>
      </c>
      <c r="AI104" s="45"/>
      <c r="AJ104" s="29" t="str">
        <f t="shared" ref="AJ104:AJ114" si="293">IF(AI104=0,"",$D104/AI104)</f>
        <v/>
      </c>
      <c r="AK104" s="45">
        <v>80</v>
      </c>
      <c r="AL104" s="29">
        <f t="shared" ref="AL104:AL114" si="294">IF(AK104=0,"",$D104/AK104)</f>
        <v>0.579125</v>
      </c>
      <c r="AM104" s="45"/>
      <c r="AN104" s="29" t="str">
        <f t="shared" ref="AN104:AN114" si="295">IF(AM104=0,"",$D104/AM104)</f>
        <v/>
      </c>
      <c r="AO104" s="45">
        <v>85</v>
      </c>
      <c r="AP104" s="29">
        <f t="shared" ref="AP104:AP114" si="296">IF(AO104=0,"",$D104/AO104)</f>
        <v>0.54505882352941171</v>
      </c>
      <c r="AQ104" s="45"/>
      <c r="AR104" s="29" t="str">
        <f t="shared" ref="AR104:AR114" si="297">IF(AQ104=0,"",$D104/AQ104)</f>
        <v/>
      </c>
      <c r="AS104" s="45"/>
      <c r="AT104" s="29" t="str">
        <f t="shared" ref="AT104:AT114" si="298">IF(AS104=0,"",$D104/AS104)</f>
        <v/>
      </c>
      <c r="AU104" s="45">
        <v>85</v>
      </c>
      <c r="AV104" s="29">
        <f t="shared" ref="AV104:AV114" si="299">IF(AU104=0,"",$D104/AU104)</f>
        <v>0.54505882352941171</v>
      </c>
      <c r="AW104" s="45"/>
      <c r="AX104" s="29" t="str">
        <f t="shared" ref="AX104:AX114" si="300">IF(AW104=0,"",$D104/AW104)</f>
        <v/>
      </c>
      <c r="AY104" s="45">
        <v>98.25</v>
      </c>
      <c r="AZ104" s="29">
        <f t="shared" ref="AZ104:AZ114" si="301">IF(AY104=0,"",$D104/AY104)</f>
        <v>0.47155216284987278</v>
      </c>
      <c r="BA104" s="45"/>
      <c r="BB104" s="29" t="str">
        <f t="shared" ref="BB104:BB114" si="302">IF(BA104=0,"",$D104/BA104)</f>
        <v/>
      </c>
      <c r="BC104" s="45">
        <v>80</v>
      </c>
      <c r="BD104" s="29">
        <f t="shared" ref="BD104:BD114" si="303">IF(BC104=0,"",$D104/BC104)</f>
        <v>0.579125</v>
      </c>
      <c r="BE104" s="45">
        <v>95.2</v>
      </c>
      <c r="BF104" s="29">
        <f t="shared" ref="BF104:BF114" si="304">IF(BE104=0,"",$D104/BE104)</f>
        <v>0.48665966386554621</v>
      </c>
      <c r="BG104" s="45">
        <v>46.33</v>
      </c>
      <c r="BH104" s="29">
        <f t="shared" ref="BH104:BH114" si="305">IF(BG104=0,"",$D104/BG104)</f>
        <v>1</v>
      </c>
      <c r="BI104" s="45"/>
      <c r="BJ104" s="29" t="str">
        <f t="shared" ref="BJ104:BJ114" si="306">IF(BI104=0,"",$D104/BI104)</f>
        <v/>
      </c>
      <c r="BK104" s="45">
        <v>114</v>
      </c>
      <c r="BL104" s="29">
        <f t="shared" ref="BL104:BL114" si="307">IF(BK104=0,"",$D104/BK104)</f>
        <v>0.40640350877192982</v>
      </c>
      <c r="BM104" s="45">
        <v>133</v>
      </c>
      <c r="BN104" s="29">
        <f t="shared" ref="BN104:BN114" si="308">IF(BM104=0,"",$D104/BM104)</f>
        <v>0.34834586466165413</v>
      </c>
      <c r="BO104" s="45">
        <v>100</v>
      </c>
      <c r="BP104" s="29">
        <f t="shared" ref="BP104:BP114" si="309">IF(BO104=0,"",$D104/BO104)</f>
        <v>0.46329999999999999</v>
      </c>
      <c r="BQ104" s="45">
        <v>95</v>
      </c>
      <c r="BR104" s="29">
        <f t="shared" ref="BR104:BR114" si="310">IF(BQ104=0,"",$D104/BQ104)</f>
        <v>0.48768421052631578</v>
      </c>
      <c r="BS104" s="45"/>
      <c r="BT104" s="29" t="str">
        <f t="shared" ref="BT104:BT114" si="311">IF(BS104=0,"",$D104/BS104)</f>
        <v/>
      </c>
      <c r="BU104" s="45"/>
      <c r="BV104" s="29" t="str">
        <f t="shared" ref="BV104:BV114" si="312">IF(BU104=0,"",$D104/BU104)</f>
        <v/>
      </c>
      <c r="BW104" s="45"/>
      <c r="BX104" s="29" t="str">
        <f t="shared" ref="BX104:BX114" si="313">IF(BW104=0,"",$D104/BW104)</f>
        <v/>
      </c>
      <c r="BY104" s="45">
        <v>79</v>
      </c>
      <c r="BZ104" s="29">
        <f t="shared" ref="BZ104:BZ114" si="314">IF(BY104=0,"",$D104/BY104)</f>
        <v>0.58645569620253157</v>
      </c>
      <c r="CA104" s="45"/>
      <c r="CB104" s="29" t="str">
        <f t="shared" ref="CB104:CB114" si="315">IF(CA104=0,"",$D104/CA104)</f>
        <v/>
      </c>
      <c r="CC104" s="45">
        <v>65</v>
      </c>
      <c r="CD104" s="29">
        <f t="shared" ref="CD104:CD114" si="316">IF(CC104=0,"",$D104/CC104)</f>
        <v>0.71276923076923071</v>
      </c>
      <c r="CE104" s="45"/>
      <c r="CF104" s="29" t="str">
        <f t="shared" ref="CF104:CF114" si="317">IF(CE104=0,"",$D104/CE104)</f>
        <v/>
      </c>
    </row>
    <row r="105" spans="1:84" s="36" customFormat="1" x14ac:dyDescent="0.25">
      <c r="A105" s="25">
        <v>7.2</v>
      </c>
      <c r="B105" s="26" t="s">
        <v>28</v>
      </c>
      <c r="C105" s="27" t="s">
        <v>34</v>
      </c>
      <c r="D105" s="28">
        <f>IF(SUM(Unit_Price)=0,"",SMALL(Unit_Price,1))</f>
        <v>60.23</v>
      </c>
      <c r="E105" s="45"/>
      <c r="F105" s="29" t="str">
        <f t="shared" ref="F105:N105" si="318">IF(E105=0,"",$D105/E105)</f>
        <v/>
      </c>
      <c r="G105" s="45">
        <v>147</v>
      </c>
      <c r="H105" s="29">
        <f t="shared" si="318"/>
        <v>0.40972789115646258</v>
      </c>
      <c r="I105" s="45"/>
      <c r="J105" s="29" t="str">
        <f t="shared" si="318"/>
        <v/>
      </c>
      <c r="K105" s="45">
        <v>123.75</v>
      </c>
      <c r="L105" s="29">
        <f t="shared" si="318"/>
        <v>0.4867070707070707</v>
      </c>
      <c r="M105" s="45"/>
      <c r="N105" s="29" t="str">
        <f t="shared" si="318"/>
        <v/>
      </c>
      <c r="O105" s="45"/>
      <c r="P105" s="29" t="str">
        <f t="shared" ref="P105:P114" si="319">IF(O105=0,"",$D105/O105)</f>
        <v/>
      </c>
      <c r="Q105" s="45"/>
      <c r="R105" s="29" t="str">
        <f t="shared" si="284"/>
        <v/>
      </c>
      <c r="S105" s="45"/>
      <c r="T105" s="29" t="str">
        <f t="shared" si="285"/>
        <v/>
      </c>
      <c r="U105" s="45"/>
      <c r="V105" s="29" t="str">
        <f t="shared" si="286"/>
        <v/>
      </c>
      <c r="W105" s="45">
        <v>127.5</v>
      </c>
      <c r="X105" s="29">
        <f t="shared" si="287"/>
        <v>0.47239215686274505</v>
      </c>
      <c r="Y105" s="45"/>
      <c r="Z105" s="29" t="str">
        <f t="shared" si="288"/>
        <v/>
      </c>
      <c r="AA105" s="45"/>
      <c r="AB105" s="29" t="str">
        <f t="shared" si="289"/>
        <v/>
      </c>
      <c r="AC105" s="45">
        <v>163.95</v>
      </c>
      <c r="AD105" s="29">
        <f t="shared" si="290"/>
        <v>0.36736810003049714</v>
      </c>
      <c r="AE105" s="45">
        <v>120</v>
      </c>
      <c r="AF105" s="29">
        <f t="shared" si="291"/>
        <v>0.50191666666666668</v>
      </c>
      <c r="AG105" s="45">
        <v>135</v>
      </c>
      <c r="AH105" s="29">
        <f t="shared" si="292"/>
        <v>0.44614814814814813</v>
      </c>
      <c r="AI105" s="45"/>
      <c r="AJ105" s="29" t="str">
        <f t="shared" si="293"/>
        <v/>
      </c>
      <c r="AK105" s="45">
        <v>120</v>
      </c>
      <c r="AL105" s="29">
        <f t="shared" si="294"/>
        <v>0.50191666666666668</v>
      </c>
      <c r="AM105" s="45"/>
      <c r="AN105" s="29" t="str">
        <f t="shared" si="295"/>
        <v/>
      </c>
      <c r="AO105" s="45">
        <v>125</v>
      </c>
      <c r="AP105" s="29">
        <f t="shared" si="296"/>
        <v>0.48183999999999999</v>
      </c>
      <c r="AQ105" s="45"/>
      <c r="AR105" s="29" t="str">
        <f t="shared" si="297"/>
        <v/>
      </c>
      <c r="AS105" s="45"/>
      <c r="AT105" s="29" t="str">
        <f t="shared" si="298"/>
        <v/>
      </c>
      <c r="AU105" s="45">
        <v>127.5</v>
      </c>
      <c r="AV105" s="29">
        <f t="shared" si="299"/>
        <v>0.47239215686274505</v>
      </c>
      <c r="AW105" s="45"/>
      <c r="AX105" s="29" t="str">
        <f t="shared" si="300"/>
        <v/>
      </c>
      <c r="AY105" s="45">
        <v>140.75</v>
      </c>
      <c r="AZ105" s="29">
        <f t="shared" si="301"/>
        <v>0.42792184724689164</v>
      </c>
      <c r="BA105" s="45"/>
      <c r="BB105" s="29" t="str">
        <f t="shared" si="302"/>
        <v/>
      </c>
      <c r="BC105" s="45">
        <v>120</v>
      </c>
      <c r="BD105" s="29">
        <f t="shared" si="303"/>
        <v>0.50191666666666668</v>
      </c>
      <c r="BE105" s="45">
        <v>123.75</v>
      </c>
      <c r="BF105" s="29">
        <f t="shared" si="304"/>
        <v>0.4867070707070707</v>
      </c>
      <c r="BG105" s="45">
        <v>60.23</v>
      </c>
      <c r="BH105" s="29">
        <f t="shared" si="305"/>
        <v>1</v>
      </c>
      <c r="BI105" s="45"/>
      <c r="BJ105" s="29" t="str">
        <f t="shared" si="306"/>
        <v/>
      </c>
      <c r="BK105" s="45">
        <v>171</v>
      </c>
      <c r="BL105" s="29">
        <f t="shared" si="307"/>
        <v>0.35222222222222221</v>
      </c>
      <c r="BM105" s="45">
        <v>199.5</v>
      </c>
      <c r="BN105" s="29">
        <f t="shared" si="308"/>
        <v>0.3019047619047619</v>
      </c>
      <c r="BO105" s="45">
        <v>160</v>
      </c>
      <c r="BP105" s="29">
        <f t="shared" si="309"/>
        <v>0.37643749999999998</v>
      </c>
      <c r="BQ105" s="45">
        <v>114</v>
      </c>
      <c r="BR105" s="29">
        <f t="shared" si="310"/>
        <v>0.52833333333333332</v>
      </c>
      <c r="BS105" s="45"/>
      <c r="BT105" s="29" t="str">
        <f t="shared" si="311"/>
        <v/>
      </c>
      <c r="BU105" s="45"/>
      <c r="BV105" s="29" t="str">
        <f t="shared" si="312"/>
        <v/>
      </c>
      <c r="BW105" s="45"/>
      <c r="BX105" s="29" t="str">
        <f t="shared" si="313"/>
        <v/>
      </c>
      <c r="BY105" s="45">
        <v>109</v>
      </c>
      <c r="BZ105" s="29">
        <f t="shared" si="314"/>
        <v>0.55256880733944946</v>
      </c>
      <c r="CA105" s="45"/>
      <c r="CB105" s="29" t="str">
        <f t="shared" si="315"/>
        <v/>
      </c>
      <c r="CC105" s="45">
        <v>97.5</v>
      </c>
      <c r="CD105" s="29">
        <f t="shared" si="316"/>
        <v>0.61774358974358967</v>
      </c>
      <c r="CE105" s="45"/>
      <c r="CF105" s="29" t="str">
        <f t="shared" si="317"/>
        <v/>
      </c>
    </row>
    <row r="106" spans="1:84" s="36" customFormat="1" x14ac:dyDescent="0.25">
      <c r="A106" s="25">
        <v>7.3</v>
      </c>
      <c r="B106" s="26" t="s">
        <v>29</v>
      </c>
      <c r="C106" s="27" t="s">
        <v>34</v>
      </c>
      <c r="D106" s="28">
        <f>IF(SUM(Unit_Price)=0,"",SMALL(Unit_Price,1))</f>
        <v>69.5</v>
      </c>
      <c r="E106" s="45"/>
      <c r="F106" s="29" t="str">
        <f t="shared" ref="F106:N106" si="320">IF(E106=0,"",$D106/E106)</f>
        <v/>
      </c>
      <c r="G106" s="45">
        <v>196</v>
      </c>
      <c r="H106" s="29">
        <f t="shared" si="320"/>
        <v>0.35459183673469385</v>
      </c>
      <c r="I106" s="45"/>
      <c r="J106" s="29" t="str">
        <f t="shared" si="320"/>
        <v/>
      </c>
      <c r="K106" s="45">
        <v>123.75</v>
      </c>
      <c r="L106" s="29">
        <f t="shared" si="320"/>
        <v>0.56161616161616157</v>
      </c>
      <c r="M106" s="45"/>
      <c r="N106" s="29" t="str">
        <f t="shared" si="320"/>
        <v/>
      </c>
      <c r="O106" s="45"/>
      <c r="P106" s="29" t="str">
        <f t="shared" si="319"/>
        <v/>
      </c>
      <c r="Q106" s="45"/>
      <c r="R106" s="29" t="str">
        <f t="shared" si="284"/>
        <v/>
      </c>
      <c r="S106" s="45"/>
      <c r="T106" s="29" t="str">
        <f t="shared" si="285"/>
        <v/>
      </c>
      <c r="U106" s="45"/>
      <c r="V106" s="29" t="str">
        <f t="shared" si="286"/>
        <v/>
      </c>
      <c r="W106" s="45">
        <v>170</v>
      </c>
      <c r="X106" s="29">
        <f t="shared" si="287"/>
        <v>0.4088235294117647</v>
      </c>
      <c r="Y106" s="45"/>
      <c r="Z106" s="29" t="str">
        <f t="shared" si="288"/>
        <v/>
      </c>
      <c r="AA106" s="45"/>
      <c r="AB106" s="29" t="str">
        <f t="shared" si="289"/>
        <v/>
      </c>
      <c r="AC106" s="45">
        <v>163.95</v>
      </c>
      <c r="AD106" s="29">
        <f t="shared" si="290"/>
        <v>0.42390972857578535</v>
      </c>
      <c r="AE106" s="45">
        <v>120</v>
      </c>
      <c r="AF106" s="29">
        <f t="shared" si="291"/>
        <v>0.57916666666666672</v>
      </c>
      <c r="AG106" s="45">
        <v>180</v>
      </c>
      <c r="AH106" s="29">
        <f t="shared" si="292"/>
        <v>0.38611111111111113</v>
      </c>
      <c r="AI106" s="45"/>
      <c r="AJ106" s="29" t="str">
        <f t="shared" si="293"/>
        <v/>
      </c>
      <c r="AK106" s="45">
        <v>120</v>
      </c>
      <c r="AL106" s="29">
        <f t="shared" si="294"/>
        <v>0.57916666666666672</v>
      </c>
      <c r="AM106" s="45"/>
      <c r="AN106" s="29" t="str">
        <f t="shared" si="295"/>
        <v/>
      </c>
      <c r="AO106" s="45">
        <v>170</v>
      </c>
      <c r="AP106" s="29">
        <f t="shared" si="296"/>
        <v>0.4088235294117647</v>
      </c>
      <c r="AQ106" s="45"/>
      <c r="AR106" s="29" t="str">
        <f t="shared" si="297"/>
        <v/>
      </c>
      <c r="AS106" s="45"/>
      <c r="AT106" s="29" t="str">
        <f t="shared" si="298"/>
        <v/>
      </c>
      <c r="AU106" s="45">
        <v>127.5</v>
      </c>
      <c r="AV106" s="29">
        <f t="shared" si="299"/>
        <v>0.54509803921568623</v>
      </c>
      <c r="AW106" s="45"/>
      <c r="AX106" s="29" t="str">
        <f t="shared" si="300"/>
        <v/>
      </c>
      <c r="AY106" s="45">
        <v>140.75</v>
      </c>
      <c r="AZ106" s="29">
        <f t="shared" si="301"/>
        <v>0.49378330373001778</v>
      </c>
      <c r="BA106" s="45"/>
      <c r="BB106" s="29" t="str">
        <f t="shared" si="302"/>
        <v/>
      </c>
      <c r="BC106" s="45">
        <v>160</v>
      </c>
      <c r="BD106" s="29">
        <f t="shared" si="303"/>
        <v>0.43437500000000001</v>
      </c>
      <c r="BE106" s="45">
        <v>160</v>
      </c>
      <c r="BF106" s="29">
        <f t="shared" si="304"/>
        <v>0.43437500000000001</v>
      </c>
      <c r="BG106" s="45">
        <v>69.5</v>
      </c>
      <c r="BH106" s="29">
        <f t="shared" si="305"/>
        <v>1</v>
      </c>
      <c r="BI106" s="45"/>
      <c r="BJ106" s="29" t="str">
        <f t="shared" si="306"/>
        <v/>
      </c>
      <c r="BK106" s="45">
        <v>228</v>
      </c>
      <c r="BL106" s="29">
        <f t="shared" si="307"/>
        <v>0.30482456140350878</v>
      </c>
      <c r="BM106" s="45">
        <v>266</v>
      </c>
      <c r="BN106" s="29">
        <f t="shared" si="308"/>
        <v>0.26127819548872183</v>
      </c>
      <c r="BO106" s="45">
        <v>213</v>
      </c>
      <c r="BP106" s="29">
        <f t="shared" si="309"/>
        <v>0.32629107981220656</v>
      </c>
      <c r="BQ106" s="45">
        <v>114</v>
      </c>
      <c r="BR106" s="29">
        <f t="shared" si="310"/>
        <v>0.60964912280701755</v>
      </c>
      <c r="BS106" s="45"/>
      <c r="BT106" s="29" t="str">
        <f t="shared" si="311"/>
        <v/>
      </c>
      <c r="BU106" s="45"/>
      <c r="BV106" s="29" t="str">
        <f t="shared" si="312"/>
        <v/>
      </c>
      <c r="BW106" s="45"/>
      <c r="BX106" s="29" t="str">
        <f t="shared" si="313"/>
        <v/>
      </c>
      <c r="BY106" s="45">
        <v>135</v>
      </c>
      <c r="BZ106" s="29">
        <f t="shared" si="314"/>
        <v>0.51481481481481484</v>
      </c>
      <c r="CA106" s="45"/>
      <c r="CB106" s="29" t="str">
        <f t="shared" si="315"/>
        <v/>
      </c>
      <c r="CC106" s="45">
        <v>97.5</v>
      </c>
      <c r="CD106" s="29">
        <f t="shared" si="316"/>
        <v>0.71282051282051284</v>
      </c>
      <c r="CE106" s="45"/>
      <c r="CF106" s="29" t="str">
        <f t="shared" si="317"/>
        <v/>
      </c>
    </row>
    <row r="107" spans="1:84" s="36" customFormat="1" x14ac:dyDescent="0.25">
      <c r="A107" s="25"/>
      <c r="B107" s="30" t="s">
        <v>30</v>
      </c>
      <c r="C107" s="31"/>
      <c r="D107" s="32"/>
      <c r="E107" s="33"/>
      <c r="F107" s="34" t="str">
        <f t="shared" ref="F107:N107" si="321">IF(E107=0,"",$D107/E107)</f>
        <v/>
      </c>
      <c r="G107" s="33"/>
      <c r="H107" s="34" t="str">
        <f t="shared" si="321"/>
        <v/>
      </c>
      <c r="I107" s="33"/>
      <c r="J107" s="34" t="str">
        <f t="shared" si="321"/>
        <v/>
      </c>
      <c r="K107" s="33"/>
      <c r="L107" s="34" t="str">
        <f t="shared" si="321"/>
        <v/>
      </c>
      <c r="M107" s="33"/>
      <c r="N107" s="34" t="str">
        <f t="shared" si="321"/>
        <v/>
      </c>
      <c r="O107" s="33"/>
      <c r="P107" s="34" t="str">
        <f t="shared" si="319"/>
        <v/>
      </c>
      <c r="Q107" s="33"/>
      <c r="R107" s="34" t="str">
        <f t="shared" si="284"/>
        <v/>
      </c>
      <c r="S107" s="33"/>
      <c r="T107" s="34" t="str">
        <f t="shared" si="285"/>
        <v/>
      </c>
      <c r="U107" s="33"/>
      <c r="V107" s="34" t="str">
        <f t="shared" si="286"/>
        <v/>
      </c>
      <c r="W107" s="33"/>
      <c r="X107" s="34" t="str">
        <f t="shared" si="287"/>
        <v/>
      </c>
      <c r="Y107" s="33"/>
      <c r="Z107" s="34" t="str">
        <f t="shared" si="288"/>
        <v/>
      </c>
      <c r="AA107" s="33"/>
      <c r="AB107" s="34" t="str">
        <f t="shared" si="289"/>
        <v/>
      </c>
      <c r="AC107" s="33"/>
      <c r="AD107" s="34" t="str">
        <f t="shared" si="290"/>
        <v/>
      </c>
      <c r="AE107" s="33"/>
      <c r="AF107" s="34" t="str">
        <f t="shared" si="291"/>
        <v/>
      </c>
      <c r="AG107" s="33"/>
      <c r="AH107" s="34" t="str">
        <f t="shared" si="292"/>
        <v/>
      </c>
      <c r="AI107" s="33"/>
      <c r="AJ107" s="34" t="str">
        <f t="shared" si="293"/>
        <v/>
      </c>
      <c r="AK107" s="33"/>
      <c r="AL107" s="34" t="str">
        <f t="shared" si="294"/>
        <v/>
      </c>
      <c r="AM107" s="33"/>
      <c r="AN107" s="34" t="str">
        <f t="shared" si="295"/>
        <v/>
      </c>
      <c r="AO107" s="33"/>
      <c r="AP107" s="34" t="str">
        <f t="shared" si="296"/>
        <v/>
      </c>
      <c r="AQ107" s="33"/>
      <c r="AR107" s="34" t="str">
        <f t="shared" si="297"/>
        <v/>
      </c>
      <c r="AS107" s="33"/>
      <c r="AT107" s="34" t="str">
        <f t="shared" si="298"/>
        <v/>
      </c>
      <c r="AU107" s="33"/>
      <c r="AV107" s="34" t="str">
        <f t="shared" si="299"/>
        <v/>
      </c>
      <c r="AW107" s="33"/>
      <c r="AX107" s="34" t="str">
        <f t="shared" si="300"/>
        <v/>
      </c>
      <c r="AY107" s="33"/>
      <c r="AZ107" s="34" t="str">
        <f t="shared" si="301"/>
        <v/>
      </c>
      <c r="BA107" s="33"/>
      <c r="BB107" s="34" t="str">
        <f t="shared" si="302"/>
        <v/>
      </c>
      <c r="BC107" s="33"/>
      <c r="BD107" s="34" t="str">
        <f t="shared" si="303"/>
        <v/>
      </c>
      <c r="BE107" s="33"/>
      <c r="BF107" s="34" t="str">
        <f t="shared" si="304"/>
        <v/>
      </c>
      <c r="BG107" s="33"/>
      <c r="BH107" s="34" t="str">
        <f t="shared" si="305"/>
        <v/>
      </c>
      <c r="BI107" s="33"/>
      <c r="BJ107" s="34" t="str">
        <f t="shared" si="306"/>
        <v/>
      </c>
      <c r="BK107" s="33"/>
      <c r="BL107" s="34" t="str">
        <f t="shared" si="307"/>
        <v/>
      </c>
      <c r="BM107" s="33"/>
      <c r="BN107" s="34" t="str">
        <f t="shared" si="308"/>
        <v/>
      </c>
      <c r="BO107" s="33"/>
      <c r="BP107" s="34" t="str">
        <f t="shared" si="309"/>
        <v/>
      </c>
      <c r="BQ107" s="33"/>
      <c r="BR107" s="34" t="str">
        <f t="shared" si="310"/>
        <v/>
      </c>
      <c r="BS107" s="33"/>
      <c r="BT107" s="34" t="str">
        <f t="shared" si="311"/>
        <v/>
      </c>
      <c r="BU107" s="33"/>
      <c r="BV107" s="34" t="str">
        <f t="shared" si="312"/>
        <v/>
      </c>
      <c r="BW107" s="33"/>
      <c r="BX107" s="34" t="str">
        <f t="shared" si="313"/>
        <v/>
      </c>
      <c r="BY107" s="33"/>
      <c r="BZ107" s="34" t="str">
        <f t="shared" si="314"/>
        <v/>
      </c>
      <c r="CA107" s="33"/>
      <c r="CB107" s="34" t="str">
        <f t="shared" si="315"/>
        <v/>
      </c>
      <c r="CC107" s="33"/>
      <c r="CD107" s="34" t="str">
        <f t="shared" si="316"/>
        <v/>
      </c>
      <c r="CE107" s="33"/>
      <c r="CF107" s="34" t="str">
        <f t="shared" si="317"/>
        <v/>
      </c>
    </row>
    <row r="108" spans="1:84" s="36" customFormat="1" ht="30" x14ac:dyDescent="0.25">
      <c r="A108" s="25">
        <v>7.4</v>
      </c>
      <c r="B108" s="26" t="s">
        <v>31</v>
      </c>
      <c r="C108" s="27" t="s">
        <v>34</v>
      </c>
      <c r="D108" s="28">
        <f t="shared" ref="D108:D114" si="322">IF(SUM(Unit_Price)=0,"",SMALL(Unit_Price,1))</f>
        <v>25</v>
      </c>
      <c r="E108" s="45"/>
      <c r="F108" s="29" t="str">
        <f t="shared" ref="F108:N108" si="323">IF(E108=0,"",$D108/E108)</f>
        <v/>
      </c>
      <c r="G108" s="45">
        <v>98</v>
      </c>
      <c r="H108" s="29">
        <f t="shared" si="323"/>
        <v>0.25510204081632654</v>
      </c>
      <c r="I108" s="45"/>
      <c r="J108" s="29" t="str">
        <f t="shared" si="323"/>
        <v/>
      </c>
      <c r="K108" s="45">
        <v>82.5</v>
      </c>
      <c r="L108" s="29">
        <f t="shared" si="323"/>
        <v>0.30303030303030304</v>
      </c>
      <c r="M108" s="45"/>
      <c r="N108" s="29" t="str">
        <f t="shared" si="323"/>
        <v/>
      </c>
      <c r="O108" s="45"/>
      <c r="P108" s="29" t="str">
        <f t="shared" si="319"/>
        <v/>
      </c>
      <c r="Q108" s="45"/>
      <c r="R108" s="29" t="str">
        <f t="shared" si="284"/>
        <v/>
      </c>
      <c r="S108" s="45"/>
      <c r="T108" s="29" t="str">
        <f t="shared" si="285"/>
        <v/>
      </c>
      <c r="U108" s="45"/>
      <c r="V108" s="29" t="str">
        <f t="shared" si="286"/>
        <v/>
      </c>
      <c r="W108" s="45">
        <v>85</v>
      </c>
      <c r="X108" s="29">
        <f t="shared" si="287"/>
        <v>0.29411764705882354</v>
      </c>
      <c r="Y108" s="45"/>
      <c r="Z108" s="29" t="str">
        <f t="shared" si="288"/>
        <v/>
      </c>
      <c r="AA108" s="45"/>
      <c r="AB108" s="29" t="str">
        <f t="shared" si="289"/>
        <v/>
      </c>
      <c r="AC108" s="45">
        <v>128.53</v>
      </c>
      <c r="AD108" s="29">
        <f t="shared" si="290"/>
        <v>0.19450711896055395</v>
      </c>
      <c r="AE108" s="45">
        <v>59</v>
      </c>
      <c r="AF108" s="29">
        <f t="shared" si="291"/>
        <v>0.42372881355932202</v>
      </c>
      <c r="AG108" s="45">
        <v>90</v>
      </c>
      <c r="AH108" s="29">
        <f t="shared" si="292"/>
        <v>0.27777777777777779</v>
      </c>
      <c r="AI108" s="45"/>
      <c r="AJ108" s="29" t="str">
        <f t="shared" si="293"/>
        <v/>
      </c>
      <c r="AK108" s="45">
        <v>80</v>
      </c>
      <c r="AL108" s="29">
        <f t="shared" si="294"/>
        <v>0.3125</v>
      </c>
      <c r="AM108" s="45"/>
      <c r="AN108" s="29" t="str">
        <f t="shared" si="295"/>
        <v/>
      </c>
      <c r="AO108" s="45"/>
      <c r="AP108" s="29" t="str">
        <f t="shared" si="296"/>
        <v/>
      </c>
      <c r="AQ108" s="45"/>
      <c r="AR108" s="29" t="str">
        <f t="shared" si="297"/>
        <v/>
      </c>
      <c r="AS108" s="45"/>
      <c r="AT108" s="29" t="str">
        <f t="shared" si="298"/>
        <v/>
      </c>
      <c r="AU108" s="45">
        <v>85</v>
      </c>
      <c r="AV108" s="29">
        <f t="shared" si="299"/>
        <v>0.29411764705882354</v>
      </c>
      <c r="AW108" s="45"/>
      <c r="AX108" s="29" t="str">
        <f t="shared" si="300"/>
        <v/>
      </c>
      <c r="AY108" s="45">
        <v>98.25</v>
      </c>
      <c r="AZ108" s="29">
        <f t="shared" si="301"/>
        <v>0.2544529262086514</v>
      </c>
      <c r="BA108" s="45"/>
      <c r="BB108" s="29" t="str">
        <f t="shared" si="302"/>
        <v/>
      </c>
      <c r="BC108" s="45">
        <v>70</v>
      </c>
      <c r="BD108" s="29">
        <f t="shared" si="303"/>
        <v>0.35714285714285715</v>
      </c>
      <c r="BE108" s="45">
        <v>95.2</v>
      </c>
      <c r="BF108" s="29">
        <f t="shared" si="304"/>
        <v>0.26260504201680673</v>
      </c>
      <c r="BG108" s="45">
        <v>75.44</v>
      </c>
      <c r="BH108" s="29">
        <f t="shared" si="305"/>
        <v>0.33138918345705198</v>
      </c>
      <c r="BI108" s="45"/>
      <c r="BJ108" s="29" t="str">
        <f t="shared" si="306"/>
        <v/>
      </c>
      <c r="BK108" s="45"/>
      <c r="BL108" s="29" t="str">
        <f t="shared" si="307"/>
        <v/>
      </c>
      <c r="BM108" s="45"/>
      <c r="BN108" s="29" t="str">
        <f t="shared" si="308"/>
        <v/>
      </c>
      <c r="BO108" s="45"/>
      <c r="BP108" s="29" t="str">
        <f t="shared" si="309"/>
        <v/>
      </c>
      <c r="BQ108" s="45">
        <v>95</v>
      </c>
      <c r="BR108" s="29">
        <f t="shared" si="310"/>
        <v>0.26315789473684209</v>
      </c>
      <c r="BS108" s="45"/>
      <c r="BT108" s="29" t="str">
        <f t="shared" si="311"/>
        <v/>
      </c>
      <c r="BU108" s="45"/>
      <c r="BV108" s="29" t="str">
        <f t="shared" si="312"/>
        <v/>
      </c>
      <c r="BW108" s="45"/>
      <c r="BX108" s="29" t="str">
        <f t="shared" si="313"/>
        <v/>
      </c>
      <c r="BY108" s="45">
        <v>25</v>
      </c>
      <c r="BZ108" s="29">
        <f t="shared" si="314"/>
        <v>1</v>
      </c>
      <c r="CA108" s="45"/>
      <c r="CB108" s="29" t="str">
        <f t="shared" si="315"/>
        <v/>
      </c>
      <c r="CC108" s="45">
        <v>75</v>
      </c>
      <c r="CD108" s="29">
        <f t="shared" si="316"/>
        <v>0.33333333333333331</v>
      </c>
      <c r="CE108" s="45"/>
      <c r="CF108" s="29" t="str">
        <f t="shared" si="317"/>
        <v/>
      </c>
    </row>
    <row r="109" spans="1:84" s="36" customFormat="1" ht="30" x14ac:dyDescent="0.25">
      <c r="A109" s="25">
        <v>7.5</v>
      </c>
      <c r="B109" s="26" t="s">
        <v>27</v>
      </c>
      <c r="C109" s="27" t="s">
        <v>34</v>
      </c>
      <c r="D109" s="28">
        <f t="shared" si="322"/>
        <v>75</v>
      </c>
      <c r="E109" s="45"/>
      <c r="F109" s="29" t="str">
        <f t="shared" ref="F109:N109" si="324">IF(E109=0,"",$D109/E109)</f>
        <v/>
      </c>
      <c r="G109" s="45">
        <v>98</v>
      </c>
      <c r="H109" s="29">
        <f t="shared" si="324"/>
        <v>0.76530612244897955</v>
      </c>
      <c r="I109" s="45"/>
      <c r="J109" s="29" t="str">
        <f t="shared" si="324"/>
        <v/>
      </c>
      <c r="K109" s="45">
        <v>82.5</v>
      </c>
      <c r="L109" s="29">
        <f t="shared" si="324"/>
        <v>0.90909090909090906</v>
      </c>
      <c r="M109" s="45"/>
      <c r="N109" s="29" t="str">
        <f t="shared" si="324"/>
        <v/>
      </c>
      <c r="O109" s="45"/>
      <c r="P109" s="29" t="str">
        <f t="shared" si="319"/>
        <v/>
      </c>
      <c r="Q109" s="45"/>
      <c r="R109" s="29" t="str">
        <f t="shared" si="284"/>
        <v/>
      </c>
      <c r="S109" s="45"/>
      <c r="T109" s="29" t="str">
        <f t="shared" si="285"/>
        <v/>
      </c>
      <c r="U109" s="45"/>
      <c r="V109" s="29" t="str">
        <f t="shared" si="286"/>
        <v/>
      </c>
      <c r="W109" s="45">
        <v>135</v>
      </c>
      <c r="X109" s="29">
        <f t="shared" si="287"/>
        <v>0.55555555555555558</v>
      </c>
      <c r="Y109" s="45"/>
      <c r="Z109" s="29" t="str">
        <f t="shared" si="288"/>
        <v/>
      </c>
      <c r="AA109" s="45"/>
      <c r="AB109" s="29" t="str">
        <f t="shared" si="289"/>
        <v/>
      </c>
      <c r="AC109" s="45">
        <v>128.53</v>
      </c>
      <c r="AD109" s="29">
        <f t="shared" si="290"/>
        <v>0.58352135688166185</v>
      </c>
      <c r="AE109" s="45">
        <v>85</v>
      </c>
      <c r="AF109" s="29">
        <f t="shared" si="291"/>
        <v>0.88235294117647056</v>
      </c>
      <c r="AG109" s="45">
        <v>90</v>
      </c>
      <c r="AH109" s="29">
        <f t="shared" si="292"/>
        <v>0.83333333333333337</v>
      </c>
      <c r="AI109" s="45"/>
      <c r="AJ109" s="29" t="str">
        <f t="shared" si="293"/>
        <v/>
      </c>
      <c r="AK109" s="45">
        <v>80</v>
      </c>
      <c r="AL109" s="29">
        <f t="shared" si="294"/>
        <v>0.9375</v>
      </c>
      <c r="AM109" s="45"/>
      <c r="AN109" s="29" t="str">
        <f t="shared" si="295"/>
        <v/>
      </c>
      <c r="AO109" s="45">
        <v>85</v>
      </c>
      <c r="AP109" s="29">
        <f t="shared" si="296"/>
        <v>0.88235294117647056</v>
      </c>
      <c r="AQ109" s="45"/>
      <c r="AR109" s="29" t="str">
        <f t="shared" si="297"/>
        <v/>
      </c>
      <c r="AS109" s="45"/>
      <c r="AT109" s="29" t="str">
        <f t="shared" si="298"/>
        <v/>
      </c>
      <c r="AU109" s="45">
        <v>85</v>
      </c>
      <c r="AV109" s="29">
        <f t="shared" si="299"/>
        <v>0.88235294117647056</v>
      </c>
      <c r="AW109" s="45"/>
      <c r="AX109" s="29" t="str">
        <f t="shared" si="300"/>
        <v/>
      </c>
      <c r="AY109" s="45">
        <v>98.25</v>
      </c>
      <c r="AZ109" s="29">
        <f t="shared" si="301"/>
        <v>0.76335877862595425</v>
      </c>
      <c r="BA109" s="45"/>
      <c r="BB109" s="29" t="str">
        <f t="shared" si="302"/>
        <v/>
      </c>
      <c r="BC109" s="45">
        <v>85</v>
      </c>
      <c r="BD109" s="29">
        <f t="shared" si="303"/>
        <v>0.88235294117647056</v>
      </c>
      <c r="BE109" s="45">
        <v>95.2</v>
      </c>
      <c r="BF109" s="29">
        <f t="shared" si="304"/>
        <v>0.78781512605042014</v>
      </c>
      <c r="BG109" s="45">
        <v>75.44</v>
      </c>
      <c r="BH109" s="29">
        <f t="shared" si="305"/>
        <v>0.99416755037115589</v>
      </c>
      <c r="BI109" s="45"/>
      <c r="BJ109" s="29" t="str">
        <f t="shared" si="306"/>
        <v/>
      </c>
      <c r="BK109" s="45">
        <v>114</v>
      </c>
      <c r="BL109" s="29">
        <f t="shared" si="307"/>
        <v>0.65789473684210531</v>
      </c>
      <c r="BM109" s="45">
        <v>133</v>
      </c>
      <c r="BN109" s="29">
        <f t="shared" si="308"/>
        <v>0.56390977443609025</v>
      </c>
      <c r="BO109" s="45">
        <v>119</v>
      </c>
      <c r="BP109" s="29">
        <f t="shared" si="309"/>
        <v>0.63025210084033612</v>
      </c>
      <c r="BQ109" s="45">
        <v>95</v>
      </c>
      <c r="BR109" s="29">
        <f t="shared" si="310"/>
        <v>0.78947368421052633</v>
      </c>
      <c r="BS109" s="45"/>
      <c r="BT109" s="29" t="str">
        <f t="shared" si="311"/>
        <v/>
      </c>
      <c r="BU109" s="45"/>
      <c r="BV109" s="29" t="str">
        <f t="shared" si="312"/>
        <v/>
      </c>
      <c r="BW109" s="45"/>
      <c r="BX109" s="29" t="str">
        <f t="shared" si="313"/>
        <v/>
      </c>
      <c r="BY109" s="45">
        <v>83</v>
      </c>
      <c r="BZ109" s="29">
        <f t="shared" si="314"/>
        <v>0.90361445783132532</v>
      </c>
      <c r="CA109" s="45"/>
      <c r="CB109" s="29" t="str">
        <f t="shared" si="315"/>
        <v/>
      </c>
      <c r="CC109" s="45">
        <v>75</v>
      </c>
      <c r="CD109" s="29">
        <f t="shared" si="316"/>
        <v>1</v>
      </c>
      <c r="CE109" s="45"/>
      <c r="CF109" s="29" t="str">
        <f t="shared" si="317"/>
        <v/>
      </c>
    </row>
    <row r="110" spans="1:84" s="36" customFormat="1" x14ac:dyDescent="0.25">
      <c r="A110" s="25">
        <v>7.6</v>
      </c>
      <c r="B110" s="26" t="s">
        <v>28</v>
      </c>
      <c r="C110" s="27" t="s">
        <v>34</v>
      </c>
      <c r="D110" s="28">
        <f t="shared" si="322"/>
        <v>98.08</v>
      </c>
      <c r="E110" s="45"/>
      <c r="F110" s="29" t="str">
        <f t="shared" ref="F110:N110" si="325">IF(E110=0,"",$D110/E110)</f>
        <v/>
      </c>
      <c r="G110" s="45">
        <v>147</v>
      </c>
      <c r="H110" s="29">
        <f t="shared" si="325"/>
        <v>0.66721088435374154</v>
      </c>
      <c r="I110" s="45"/>
      <c r="J110" s="29" t="str">
        <f t="shared" si="325"/>
        <v/>
      </c>
      <c r="K110" s="45">
        <v>123.75</v>
      </c>
      <c r="L110" s="29">
        <f t="shared" si="325"/>
        <v>0.79256565656565658</v>
      </c>
      <c r="M110" s="45"/>
      <c r="N110" s="29" t="str">
        <f t="shared" si="325"/>
        <v/>
      </c>
      <c r="O110" s="45"/>
      <c r="P110" s="29" t="str">
        <f t="shared" si="319"/>
        <v/>
      </c>
      <c r="Q110" s="45"/>
      <c r="R110" s="29" t="str">
        <f t="shared" si="284"/>
        <v/>
      </c>
      <c r="S110" s="45"/>
      <c r="T110" s="29" t="str">
        <f t="shared" si="285"/>
        <v/>
      </c>
      <c r="U110" s="45"/>
      <c r="V110" s="29" t="str">
        <f t="shared" si="286"/>
        <v/>
      </c>
      <c r="W110" s="45">
        <v>202.5</v>
      </c>
      <c r="X110" s="29">
        <f t="shared" si="287"/>
        <v>0.48434567901234565</v>
      </c>
      <c r="Y110" s="45"/>
      <c r="Z110" s="29" t="str">
        <f t="shared" si="288"/>
        <v/>
      </c>
      <c r="AA110" s="45"/>
      <c r="AB110" s="29" t="str">
        <f t="shared" si="289"/>
        <v/>
      </c>
      <c r="AC110" s="45">
        <v>192.8</v>
      </c>
      <c r="AD110" s="29">
        <f t="shared" si="290"/>
        <v>0.50871369294605806</v>
      </c>
      <c r="AE110" s="45">
        <v>120</v>
      </c>
      <c r="AF110" s="29">
        <f t="shared" si="291"/>
        <v>0.81733333333333336</v>
      </c>
      <c r="AG110" s="45">
        <v>135</v>
      </c>
      <c r="AH110" s="29">
        <f t="shared" si="292"/>
        <v>0.72651851851851845</v>
      </c>
      <c r="AI110" s="45"/>
      <c r="AJ110" s="29" t="str">
        <f t="shared" si="293"/>
        <v/>
      </c>
      <c r="AK110" s="45">
        <v>120</v>
      </c>
      <c r="AL110" s="29">
        <f t="shared" si="294"/>
        <v>0.81733333333333336</v>
      </c>
      <c r="AM110" s="45"/>
      <c r="AN110" s="29" t="str">
        <f t="shared" si="295"/>
        <v/>
      </c>
      <c r="AO110" s="45">
        <v>125</v>
      </c>
      <c r="AP110" s="29">
        <f t="shared" si="296"/>
        <v>0.78464</v>
      </c>
      <c r="AQ110" s="45"/>
      <c r="AR110" s="29" t="str">
        <f t="shared" si="297"/>
        <v/>
      </c>
      <c r="AS110" s="45"/>
      <c r="AT110" s="29" t="str">
        <f t="shared" si="298"/>
        <v/>
      </c>
      <c r="AU110" s="45">
        <v>127.5</v>
      </c>
      <c r="AV110" s="29">
        <f t="shared" si="299"/>
        <v>0.76925490196078428</v>
      </c>
      <c r="AW110" s="45"/>
      <c r="AX110" s="29" t="str">
        <f t="shared" si="300"/>
        <v/>
      </c>
      <c r="AY110" s="45">
        <v>140.75</v>
      </c>
      <c r="AZ110" s="29">
        <f t="shared" si="301"/>
        <v>0.69683836589698045</v>
      </c>
      <c r="BA110" s="45"/>
      <c r="BB110" s="29" t="str">
        <f t="shared" si="302"/>
        <v/>
      </c>
      <c r="BC110" s="45">
        <v>127.5</v>
      </c>
      <c r="BD110" s="29">
        <f t="shared" si="303"/>
        <v>0.76925490196078428</v>
      </c>
      <c r="BE110" s="45">
        <v>123.75</v>
      </c>
      <c r="BF110" s="29">
        <f t="shared" si="304"/>
        <v>0.79256565656565658</v>
      </c>
      <c r="BG110" s="45">
        <v>98.08</v>
      </c>
      <c r="BH110" s="29">
        <f t="shared" si="305"/>
        <v>1</v>
      </c>
      <c r="BI110" s="45"/>
      <c r="BJ110" s="29" t="str">
        <f t="shared" si="306"/>
        <v/>
      </c>
      <c r="BK110" s="45">
        <v>171</v>
      </c>
      <c r="BL110" s="29">
        <f t="shared" si="307"/>
        <v>0.57356725146198828</v>
      </c>
      <c r="BM110" s="45">
        <v>199.5</v>
      </c>
      <c r="BN110" s="29">
        <f t="shared" si="308"/>
        <v>0.49162907268170425</v>
      </c>
      <c r="BO110" s="45">
        <v>172</v>
      </c>
      <c r="BP110" s="29">
        <f t="shared" si="309"/>
        <v>0.57023255813953488</v>
      </c>
      <c r="BQ110" s="45">
        <v>114</v>
      </c>
      <c r="BR110" s="29">
        <f t="shared" si="310"/>
        <v>0.86035087719298242</v>
      </c>
      <c r="BS110" s="45"/>
      <c r="BT110" s="29" t="str">
        <f t="shared" si="311"/>
        <v/>
      </c>
      <c r="BU110" s="45"/>
      <c r="BV110" s="29" t="str">
        <f t="shared" si="312"/>
        <v/>
      </c>
      <c r="BW110" s="45"/>
      <c r="BX110" s="29" t="str">
        <f t="shared" si="313"/>
        <v/>
      </c>
      <c r="BY110" s="45">
        <v>114</v>
      </c>
      <c r="BZ110" s="29">
        <f t="shared" si="314"/>
        <v>0.86035087719298242</v>
      </c>
      <c r="CA110" s="45"/>
      <c r="CB110" s="29" t="str">
        <f t="shared" si="315"/>
        <v/>
      </c>
      <c r="CC110" s="45">
        <v>112</v>
      </c>
      <c r="CD110" s="29">
        <f t="shared" si="316"/>
        <v>0.87571428571428567</v>
      </c>
      <c r="CE110" s="45"/>
      <c r="CF110" s="29" t="str">
        <f t="shared" si="317"/>
        <v/>
      </c>
    </row>
    <row r="111" spans="1:84" s="36" customFormat="1" x14ac:dyDescent="0.25">
      <c r="A111" s="25">
        <v>7.7</v>
      </c>
      <c r="B111" s="26" t="s">
        <v>29</v>
      </c>
      <c r="C111" s="27" t="s">
        <v>34</v>
      </c>
      <c r="D111" s="28">
        <f t="shared" si="322"/>
        <v>112</v>
      </c>
      <c r="E111" s="45"/>
      <c r="F111" s="29" t="str">
        <f t="shared" ref="F111:N111" si="326">IF(E111=0,"",$D111/E111)</f>
        <v/>
      </c>
      <c r="G111" s="45">
        <v>196</v>
      </c>
      <c r="H111" s="29">
        <f t="shared" si="326"/>
        <v>0.5714285714285714</v>
      </c>
      <c r="I111" s="45"/>
      <c r="J111" s="29" t="str">
        <f t="shared" si="326"/>
        <v/>
      </c>
      <c r="K111" s="45">
        <v>123.75</v>
      </c>
      <c r="L111" s="29">
        <f t="shared" si="326"/>
        <v>0.90505050505050511</v>
      </c>
      <c r="M111" s="45"/>
      <c r="N111" s="29" t="str">
        <f t="shared" si="326"/>
        <v/>
      </c>
      <c r="O111" s="45"/>
      <c r="P111" s="29" t="str">
        <f t="shared" si="319"/>
        <v/>
      </c>
      <c r="Q111" s="45"/>
      <c r="R111" s="29" t="str">
        <f t="shared" si="284"/>
        <v/>
      </c>
      <c r="S111" s="45"/>
      <c r="T111" s="29" t="str">
        <f t="shared" si="285"/>
        <v/>
      </c>
      <c r="U111" s="45"/>
      <c r="V111" s="29" t="str">
        <f t="shared" si="286"/>
        <v/>
      </c>
      <c r="W111" s="45">
        <v>270</v>
      </c>
      <c r="X111" s="29">
        <f t="shared" si="287"/>
        <v>0.4148148148148148</v>
      </c>
      <c r="Y111" s="45"/>
      <c r="Z111" s="29" t="str">
        <f t="shared" si="288"/>
        <v/>
      </c>
      <c r="AA111" s="45"/>
      <c r="AB111" s="29" t="str">
        <f t="shared" si="289"/>
        <v/>
      </c>
      <c r="AC111" s="45">
        <v>192.8</v>
      </c>
      <c r="AD111" s="29">
        <f t="shared" si="290"/>
        <v>0.58091286307053935</v>
      </c>
      <c r="AE111" s="45">
        <v>120</v>
      </c>
      <c r="AF111" s="29">
        <f t="shared" si="291"/>
        <v>0.93333333333333335</v>
      </c>
      <c r="AG111" s="45">
        <v>180</v>
      </c>
      <c r="AH111" s="29">
        <f t="shared" si="292"/>
        <v>0.62222222222222223</v>
      </c>
      <c r="AI111" s="45"/>
      <c r="AJ111" s="29" t="str">
        <f t="shared" si="293"/>
        <v/>
      </c>
      <c r="AK111" s="45">
        <v>120</v>
      </c>
      <c r="AL111" s="29">
        <f t="shared" si="294"/>
        <v>0.93333333333333335</v>
      </c>
      <c r="AM111" s="45"/>
      <c r="AN111" s="29" t="str">
        <f t="shared" si="295"/>
        <v/>
      </c>
      <c r="AO111" s="45">
        <v>170</v>
      </c>
      <c r="AP111" s="29">
        <f t="shared" si="296"/>
        <v>0.6588235294117647</v>
      </c>
      <c r="AQ111" s="45"/>
      <c r="AR111" s="29" t="str">
        <f t="shared" si="297"/>
        <v/>
      </c>
      <c r="AS111" s="45"/>
      <c r="AT111" s="29" t="str">
        <f t="shared" si="298"/>
        <v/>
      </c>
      <c r="AU111" s="45">
        <v>127.5</v>
      </c>
      <c r="AV111" s="29">
        <f t="shared" si="299"/>
        <v>0.8784313725490196</v>
      </c>
      <c r="AW111" s="45"/>
      <c r="AX111" s="29" t="str">
        <f t="shared" si="300"/>
        <v/>
      </c>
      <c r="AY111" s="45">
        <v>140.75</v>
      </c>
      <c r="AZ111" s="29">
        <f t="shared" si="301"/>
        <v>0.79573712255772644</v>
      </c>
      <c r="BA111" s="45"/>
      <c r="BB111" s="29" t="str">
        <f t="shared" si="302"/>
        <v/>
      </c>
      <c r="BC111" s="45">
        <v>170</v>
      </c>
      <c r="BD111" s="29">
        <f t="shared" si="303"/>
        <v>0.6588235294117647</v>
      </c>
      <c r="BE111" s="45">
        <v>160</v>
      </c>
      <c r="BF111" s="29">
        <f t="shared" si="304"/>
        <v>0.7</v>
      </c>
      <c r="BG111" s="45">
        <v>113.17</v>
      </c>
      <c r="BH111" s="29">
        <f t="shared" si="305"/>
        <v>0.98966157108774411</v>
      </c>
      <c r="BI111" s="45"/>
      <c r="BJ111" s="29" t="str">
        <f t="shared" si="306"/>
        <v/>
      </c>
      <c r="BK111" s="45">
        <v>228</v>
      </c>
      <c r="BL111" s="29">
        <f t="shared" si="307"/>
        <v>0.49122807017543857</v>
      </c>
      <c r="BM111" s="45">
        <v>266</v>
      </c>
      <c r="BN111" s="29">
        <f t="shared" si="308"/>
        <v>0.42105263157894735</v>
      </c>
      <c r="BO111" s="45">
        <v>238</v>
      </c>
      <c r="BP111" s="29">
        <f t="shared" si="309"/>
        <v>0.47058823529411764</v>
      </c>
      <c r="BQ111" s="45">
        <v>114</v>
      </c>
      <c r="BR111" s="29">
        <f t="shared" si="310"/>
        <v>0.98245614035087714</v>
      </c>
      <c r="BS111" s="45"/>
      <c r="BT111" s="29" t="str">
        <f t="shared" si="311"/>
        <v/>
      </c>
      <c r="BU111" s="45"/>
      <c r="BV111" s="29" t="str">
        <f t="shared" si="312"/>
        <v/>
      </c>
      <c r="BW111" s="45"/>
      <c r="BX111" s="29" t="str">
        <f t="shared" si="313"/>
        <v/>
      </c>
      <c r="BY111" s="45">
        <v>142</v>
      </c>
      <c r="BZ111" s="29">
        <f t="shared" si="314"/>
        <v>0.78873239436619713</v>
      </c>
      <c r="CA111" s="45"/>
      <c r="CB111" s="29" t="str">
        <f t="shared" si="315"/>
        <v/>
      </c>
      <c r="CC111" s="45">
        <v>112</v>
      </c>
      <c r="CD111" s="29">
        <f t="shared" si="316"/>
        <v>1</v>
      </c>
      <c r="CE111" s="45"/>
      <c r="CF111" s="29" t="str">
        <f t="shared" si="317"/>
        <v/>
      </c>
    </row>
    <row r="112" spans="1:84" s="36" customFormat="1" x14ac:dyDescent="0.25">
      <c r="A112" s="25">
        <v>7.8</v>
      </c>
      <c r="B112" s="26" t="s">
        <v>32</v>
      </c>
      <c r="C112" s="27" t="s">
        <v>35</v>
      </c>
      <c r="D112" s="28">
        <f t="shared" si="322"/>
        <v>20</v>
      </c>
      <c r="E112" s="45"/>
      <c r="F112" s="29" t="str">
        <f t="shared" ref="F112:N113" si="327">IF(E112=0,"",$D112/E112)</f>
        <v/>
      </c>
      <c r="G112" s="45"/>
      <c r="H112" s="29" t="str">
        <f t="shared" si="327"/>
        <v/>
      </c>
      <c r="I112" s="45"/>
      <c r="J112" s="29" t="str">
        <f t="shared" si="327"/>
        <v/>
      </c>
      <c r="K112" s="45"/>
      <c r="L112" s="29" t="str">
        <f t="shared" si="327"/>
        <v/>
      </c>
      <c r="M112" s="45"/>
      <c r="N112" s="29" t="str">
        <f t="shared" si="327"/>
        <v/>
      </c>
      <c r="O112" s="45"/>
      <c r="P112" s="29" t="str">
        <f t="shared" si="319"/>
        <v/>
      </c>
      <c r="Q112" s="45"/>
      <c r="R112" s="29" t="str">
        <f t="shared" si="284"/>
        <v/>
      </c>
      <c r="S112" s="45"/>
      <c r="T112" s="29" t="str">
        <f t="shared" si="285"/>
        <v/>
      </c>
      <c r="U112" s="45"/>
      <c r="V112" s="29" t="str">
        <f t="shared" si="286"/>
        <v/>
      </c>
      <c r="W112" s="45">
        <v>50</v>
      </c>
      <c r="X112" s="29">
        <f t="shared" si="287"/>
        <v>0.4</v>
      </c>
      <c r="Y112" s="45"/>
      <c r="Z112" s="29" t="str">
        <f t="shared" si="288"/>
        <v/>
      </c>
      <c r="AA112" s="45"/>
      <c r="AB112" s="29" t="str">
        <f t="shared" si="289"/>
        <v/>
      </c>
      <c r="AC112" s="45">
        <v>90</v>
      </c>
      <c r="AD112" s="29">
        <f t="shared" si="290"/>
        <v>0.22222222222222221</v>
      </c>
      <c r="AE112" s="45"/>
      <c r="AF112" s="29" t="str">
        <f t="shared" si="291"/>
        <v/>
      </c>
      <c r="AG112" s="45"/>
      <c r="AH112" s="29" t="str">
        <f t="shared" si="292"/>
        <v/>
      </c>
      <c r="AI112" s="45"/>
      <c r="AJ112" s="29" t="str">
        <f t="shared" si="293"/>
        <v/>
      </c>
      <c r="AK112" s="45"/>
      <c r="AL112" s="29" t="str">
        <f t="shared" si="294"/>
        <v/>
      </c>
      <c r="AM112" s="45"/>
      <c r="AN112" s="29" t="str">
        <f t="shared" si="295"/>
        <v/>
      </c>
      <c r="AO112" s="45"/>
      <c r="AP112" s="29" t="str">
        <f t="shared" si="296"/>
        <v/>
      </c>
      <c r="AQ112" s="45"/>
      <c r="AR112" s="29" t="str">
        <f t="shared" si="297"/>
        <v/>
      </c>
      <c r="AS112" s="45"/>
      <c r="AT112" s="29" t="str">
        <f t="shared" si="298"/>
        <v/>
      </c>
      <c r="AU112" s="45"/>
      <c r="AV112" s="29" t="str">
        <f t="shared" si="299"/>
        <v/>
      </c>
      <c r="AW112" s="45"/>
      <c r="AX112" s="29" t="str">
        <f t="shared" si="300"/>
        <v/>
      </c>
      <c r="AY112" s="45">
        <v>35</v>
      </c>
      <c r="AZ112" s="29">
        <f t="shared" si="301"/>
        <v>0.5714285714285714</v>
      </c>
      <c r="BA112" s="45"/>
      <c r="BB112" s="29" t="str">
        <f t="shared" si="302"/>
        <v/>
      </c>
      <c r="BC112" s="45">
        <v>40</v>
      </c>
      <c r="BD112" s="29">
        <f t="shared" si="303"/>
        <v>0.5</v>
      </c>
      <c r="BE112" s="45">
        <v>100</v>
      </c>
      <c r="BF112" s="29">
        <f t="shared" si="304"/>
        <v>0.2</v>
      </c>
      <c r="BG112" s="45"/>
      <c r="BH112" s="29" t="str">
        <f t="shared" si="305"/>
        <v/>
      </c>
      <c r="BI112" s="45"/>
      <c r="BJ112" s="29" t="str">
        <f t="shared" si="306"/>
        <v/>
      </c>
      <c r="BK112" s="45"/>
      <c r="BL112" s="29" t="str">
        <f t="shared" si="307"/>
        <v/>
      </c>
      <c r="BM112" s="45"/>
      <c r="BN112" s="29" t="str">
        <f t="shared" si="308"/>
        <v/>
      </c>
      <c r="BO112" s="45">
        <v>20</v>
      </c>
      <c r="BP112" s="29">
        <f t="shared" si="309"/>
        <v>1</v>
      </c>
      <c r="BQ112" s="45"/>
      <c r="BR112" s="29" t="str">
        <f t="shared" si="310"/>
        <v/>
      </c>
      <c r="BS112" s="45"/>
      <c r="BT112" s="29" t="str">
        <f t="shared" si="311"/>
        <v/>
      </c>
      <c r="BU112" s="45"/>
      <c r="BV112" s="29" t="str">
        <f t="shared" si="312"/>
        <v/>
      </c>
      <c r="BW112" s="45"/>
      <c r="BX112" s="29" t="str">
        <f t="shared" si="313"/>
        <v/>
      </c>
      <c r="BY112" s="45">
        <v>39</v>
      </c>
      <c r="BZ112" s="29">
        <f t="shared" si="314"/>
        <v>0.51282051282051277</v>
      </c>
      <c r="CA112" s="45"/>
      <c r="CB112" s="29" t="str">
        <f t="shared" si="315"/>
        <v/>
      </c>
      <c r="CC112" s="45">
        <v>38</v>
      </c>
      <c r="CD112" s="29">
        <f t="shared" si="316"/>
        <v>0.52631578947368418</v>
      </c>
      <c r="CE112" s="45"/>
      <c r="CF112" s="29" t="str">
        <f t="shared" si="317"/>
        <v/>
      </c>
    </row>
    <row r="113" spans="1:84" ht="30" x14ac:dyDescent="0.25">
      <c r="A113" s="25">
        <v>7.9</v>
      </c>
      <c r="B113" s="26" t="s">
        <v>208</v>
      </c>
      <c r="C113" s="35" t="s">
        <v>207</v>
      </c>
      <c r="D113" s="120">
        <f t="shared" si="322"/>
        <v>7.0000000000000007E-2</v>
      </c>
      <c r="E113" s="119"/>
      <c r="F113" s="29" t="str">
        <f t="shared" si="327"/>
        <v/>
      </c>
      <c r="G113" s="119"/>
      <c r="H113" s="29" t="str">
        <f t="shared" si="327"/>
        <v/>
      </c>
      <c r="I113" s="119"/>
      <c r="J113" s="29" t="str">
        <f t="shared" si="327"/>
        <v/>
      </c>
      <c r="K113" s="119"/>
      <c r="L113" s="29" t="str">
        <f t="shared" si="327"/>
        <v/>
      </c>
      <c r="M113" s="119"/>
      <c r="N113" s="29" t="str">
        <f t="shared" si="327"/>
        <v/>
      </c>
      <c r="O113" s="119"/>
      <c r="P113" s="29" t="str">
        <f t="shared" si="319"/>
        <v/>
      </c>
      <c r="Q113" s="119"/>
      <c r="R113" s="29" t="str">
        <f t="shared" si="284"/>
        <v/>
      </c>
      <c r="S113" s="119"/>
      <c r="T113" s="29" t="str">
        <f t="shared" si="285"/>
        <v/>
      </c>
      <c r="U113" s="119"/>
      <c r="V113" s="29" t="str">
        <f t="shared" si="286"/>
        <v/>
      </c>
      <c r="W113" s="119">
        <v>0.08</v>
      </c>
      <c r="X113" s="29">
        <f t="shared" si="287"/>
        <v>0.87500000000000011</v>
      </c>
      <c r="Y113" s="119"/>
      <c r="Z113" s="29" t="str">
        <f t="shared" si="288"/>
        <v/>
      </c>
      <c r="AA113" s="119"/>
      <c r="AB113" s="29" t="str">
        <f t="shared" si="289"/>
        <v/>
      </c>
      <c r="AC113" s="119">
        <v>0.15</v>
      </c>
      <c r="AD113" s="29">
        <f t="shared" si="290"/>
        <v>0.46666666666666673</v>
      </c>
      <c r="AE113" s="119">
        <v>0.11</v>
      </c>
      <c r="AF113" s="29">
        <f t="shared" si="291"/>
        <v>0.63636363636363646</v>
      </c>
      <c r="AG113" s="119"/>
      <c r="AH113" s="29" t="str">
        <f t="shared" si="292"/>
        <v/>
      </c>
      <c r="AI113" s="119"/>
      <c r="AJ113" s="29" t="str">
        <f t="shared" si="293"/>
        <v/>
      </c>
      <c r="AK113" s="119">
        <v>0.09</v>
      </c>
      <c r="AL113" s="29">
        <f t="shared" si="294"/>
        <v>0.7777777777777779</v>
      </c>
      <c r="AM113" s="119"/>
      <c r="AN113" s="29" t="str">
        <f t="shared" si="295"/>
        <v/>
      </c>
      <c r="AO113" s="119">
        <v>0.09</v>
      </c>
      <c r="AP113" s="29">
        <f t="shared" si="296"/>
        <v>0.7777777777777779</v>
      </c>
      <c r="AQ113" s="119"/>
      <c r="AR113" s="29" t="str">
        <f t="shared" si="297"/>
        <v/>
      </c>
      <c r="AS113" s="119"/>
      <c r="AT113" s="29" t="str">
        <f t="shared" si="298"/>
        <v/>
      </c>
      <c r="AU113" s="119"/>
      <c r="AV113" s="29" t="str">
        <f t="shared" si="299"/>
        <v/>
      </c>
      <c r="AW113" s="119"/>
      <c r="AX113" s="29" t="str">
        <f t="shared" si="300"/>
        <v/>
      </c>
      <c r="AY113" s="119"/>
      <c r="AZ113" s="29" t="str">
        <f t="shared" si="301"/>
        <v/>
      </c>
      <c r="BA113" s="119"/>
      <c r="BB113" s="29" t="str">
        <f t="shared" si="302"/>
        <v/>
      </c>
      <c r="BC113" s="119"/>
      <c r="BD113" s="29" t="str">
        <f t="shared" si="303"/>
        <v/>
      </c>
      <c r="BE113" s="119">
        <v>0.08</v>
      </c>
      <c r="BF113" s="29">
        <f t="shared" si="304"/>
        <v>0.87500000000000011</v>
      </c>
      <c r="BG113" s="119">
        <v>0.15</v>
      </c>
      <c r="BH113" s="29">
        <f t="shared" si="305"/>
        <v>0.46666666666666673</v>
      </c>
      <c r="BI113" s="119"/>
      <c r="BJ113" s="29" t="str">
        <f t="shared" si="306"/>
        <v/>
      </c>
      <c r="BK113" s="119"/>
      <c r="BL113" s="29" t="str">
        <f t="shared" si="307"/>
        <v/>
      </c>
      <c r="BM113" s="119"/>
      <c r="BN113" s="29" t="str">
        <f t="shared" si="308"/>
        <v/>
      </c>
      <c r="BO113" s="119">
        <v>7.0000000000000007E-2</v>
      </c>
      <c r="BP113" s="29">
        <f t="shared" si="309"/>
        <v>1</v>
      </c>
      <c r="BQ113" s="119">
        <v>0.2</v>
      </c>
      <c r="BR113" s="29">
        <f t="shared" si="310"/>
        <v>0.35000000000000003</v>
      </c>
      <c r="BS113" s="119"/>
      <c r="BT113" s="29" t="str">
        <f t="shared" si="311"/>
        <v/>
      </c>
      <c r="BU113" s="119"/>
      <c r="BV113" s="29" t="str">
        <f t="shared" si="312"/>
        <v/>
      </c>
      <c r="BW113" s="119"/>
      <c r="BX113" s="29" t="str">
        <f t="shared" si="313"/>
        <v/>
      </c>
      <c r="BY113" s="119">
        <v>0.15</v>
      </c>
      <c r="BZ113" s="29">
        <f t="shared" si="314"/>
        <v>0.46666666666666673</v>
      </c>
      <c r="CA113" s="119"/>
      <c r="CB113" s="29" t="str">
        <f t="shared" si="315"/>
        <v/>
      </c>
      <c r="CC113" s="119"/>
      <c r="CD113" s="29" t="str">
        <f t="shared" si="316"/>
        <v/>
      </c>
      <c r="CE113" s="119"/>
      <c r="CF113" s="29" t="str">
        <f t="shared" si="317"/>
        <v/>
      </c>
    </row>
    <row r="114" spans="1:84" s="36" customFormat="1" ht="60" x14ac:dyDescent="0.25">
      <c r="A114" s="25" t="s">
        <v>392</v>
      </c>
      <c r="B114" s="26" t="s">
        <v>33</v>
      </c>
      <c r="C114" s="35" t="s">
        <v>36</v>
      </c>
      <c r="D114" s="120">
        <f t="shared" si="322"/>
        <v>0.1</v>
      </c>
      <c r="E114" s="121"/>
      <c r="F114" s="29" t="str">
        <f t="shared" ref="F114:N114" si="328">IF(E114=0,"",$D114/E114)</f>
        <v/>
      </c>
      <c r="G114" s="147">
        <v>0.25</v>
      </c>
      <c r="H114" s="29">
        <f t="shared" si="328"/>
        <v>0.4</v>
      </c>
      <c r="I114" s="121"/>
      <c r="J114" s="29" t="str">
        <f t="shared" si="328"/>
        <v/>
      </c>
      <c r="K114" s="121">
        <v>0.2</v>
      </c>
      <c r="L114" s="29">
        <f t="shared" si="328"/>
        <v>0.5</v>
      </c>
      <c r="M114" s="121"/>
      <c r="N114" s="29" t="str">
        <f t="shared" si="328"/>
        <v/>
      </c>
      <c r="O114" s="121"/>
      <c r="P114" s="29" t="str">
        <f t="shared" si="319"/>
        <v/>
      </c>
      <c r="Q114" s="121"/>
      <c r="R114" s="29" t="str">
        <f t="shared" si="284"/>
        <v/>
      </c>
      <c r="S114" s="121"/>
      <c r="T114" s="29" t="str">
        <f t="shared" si="285"/>
        <v/>
      </c>
      <c r="U114" s="121"/>
      <c r="V114" s="29" t="str">
        <f t="shared" si="286"/>
        <v/>
      </c>
      <c r="W114" s="121">
        <v>0.43</v>
      </c>
      <c r="X114" s="29">
        <f t="shared" si="287"/>
        <v>0.23255813953488375</v>
      </c>
      <c r="Y114" s="121"/>
      <c r="Z114" s="29" t="str">
        <f t="shared" si="288"/>
        <v/>
      </c>
      <c r="AA114" s="121"/>
      <c r="AB114" s="29" t="str">
        <f t="shared" si="289"/>
        <v/>
      </c>
      <c r="AC114" s="121">
        <v>0.6</v>
      </c>
      <c r="AD114" s="29">
        <f t="shared" si="290"/>
        <v>0.16666666666666669</v>
      </c>
      <c r="AE114" s="121">
        <v>0.3</v>
      </c>
      <c r="AF114" s="29">
        <f t="shared" si="291"/>
        <v>0.33333333333333337</v>
      </c>
      <c r="AG114" s="121">
        <v>0.25</v>
      </c>
      <c r="AH114" s="29">
        <f t="shared" si="292"/>
        <v>0.4</v>
      </c>
      <c r="AI114" s="121"/>
      <c r="AJ114" s="29" t="str">
        <f t="shared" si="293"/>
        <v/>
      </c>
      <c r="AK114" s="121">
        <v>0.45</v>
      </c>
      <c r="AL114" s="29">
        <f t="shared" si="294"/>
        <v>0.22222222222222224</v>
      </c>
      <c r="AM114" s="121"/>
      <c r="AN114" s="29" t="str">
        <f t="shared" si="295"/>
        <v/>
      </c>
      <c r="AO114" s="121">
        <v>0.47</v>
      </c>
      <c r="AP114" s="29">
        <f t="shared" si="296"/>
        <v>0.21276595744680854</v>
      </c>
      <c r="AQ114" s="121"/>
      <c r="AR114" s="29" t="str">
        <f t="shared" si="297"/>
        <v/>
      </c>
      <c r="AS114" s="121"/>
      <c r="AT114" s="29" t="str">
        <f t="shared" si="298"/>
        <v/>
      </c>
      <c r="AU114" s="121">
        <v>0.1</v>
      </c>
      <c r="AV114" s="29">
        <f t="shared" si="299"/>
        <v>1</v>
      </c>
      <c r="AW114" s="121"/>
      <c r="AX114" s="29" t="str">
        <f t="shared" si="300"/>
        <v/>
      </c>
      <c r="AY114" s="121">
        <v>0.25</v>
      </c>
      <c r="AZ114" s="29">
        <f t="shared" si="301"/>
        <v>0.4</v>
      </c>
      <c r="BA114" s="121"/>
      <c r="BB114" s="29" t="str">
        <f t="shared" si="302"/>
        <v/>
      </c>
      <c r="BC114" s="121">
        <v>0.25</v>
      </c>
      <c r="BD114" s="29">
        <f t="shared" si="303"/>
        <v>0.4</v>
      </c>
      <c r="BE114" s="121">
        <v>0.36</v>
      </c>
      <c r="BF114" s="29">
        <f t="shared" si="304"/>
        <v>0.27777777777777779</v>
      </c>
      <c r="BG114" s="121">
        <v>0.18</v>
      </c>
      <c r="BH114" s="29">
        <f t="shared" si="305"/>
        <v>0.55555555555555558</v>
      </c>
      <c r="BI114" s="121"/>
      <c r="BJ114" s="29" t="str">
        <f t="shared" si="306"/>
        <v/>
      </c>
      <c r="BK114" s="121">
        <v>0.3</v>
      </c>
      <c r="BL114" s="29">
        <f t="shared" si="307"/>
        <v>0.33333333333333337</v>
      </c>
      <c r="BM114" s="121">
        <v>0.3</v>
      </c>
      <c r="BN114" s="29">
        <f t="shared" si="308"/>
        <v>0.33333333333333337</v>
      </c>
      <c r="BO114" s="121">
        <v>0.39</v>
      </c>
      <c r="BP114" s="29">
        <f t="shared" si="309"/>
        <v>0.25641025641025644</v>
      </c>
      <c r="BQ114" s="121">
        <v>0.25</v>
      </c>
      <c r="BR114" s="29">
        <f t="shared" si="310"/>
        <v>0.4</v>
      </c>
      <c r="BS114" s="121"/>
      <c r="BT114" s="29" t="str">
        <f t="shared" si="311"/>
        <v/>
      </c>
      <c r="BU114" s="121"/>
      <c r="BV114" s="29" t="str">
        <f t="shared" si="312"/>
        <v/>
      </c>
      <c r="BW114" s="121"/>
      <c r="BX114" s="29" t="str">
        <f t="shared" si="313"/>
        <v/>
      </c>
      <c r="BY114" s="121">
        <v>0.2</v>
      </c>
      <c r="BZ114" s="29">
        <f t="shared" si="314"/>
        <v>0.5</v>
      </c>
      <c r="CA114" s="121"/>
      <c r="CB114" s="29" t="str">
        <f t="shared" si="315"/>
        <v/>
      </c>
      <c r="CC114" s="121">
        <v>0.2</v>
      </c>
      <c r="CD114" s="29">
        <f t="shared" si="316"/>
        <v>0.5</v>
      </c>
      <c r="CE114" s="121"/>
      <c r="CF114" s="29" t="str">
        <f t="shared" si="317"/>
        <v/>
      </c>
    </row>
    <row r="115" spans="1:84" s="36" customFormat="1" ht="30" x14ac:dyDescent="0.25">
      <c r="A115" s="11" t="s">
        <v>14</v>
      </c>
      <c r="B115" s="12" t="s">
        <v>15</v>
      </c>
      <c r="C115" s="12" t="s">
        <v>16</v>
      </c>
      <c r="D115" s="12" t="s">
        <v>17</v>
      </c>
      <c r="E115" s="13" t="s">
        <v>18</v>
      </c>
      <c r="F115" s="14" t="s">
        <v>163</v>
      </c>
      <c r="G115" s="13" t="s">
        <v>19</v>
      </c>
      <c r="H115" s="14" t="s">
        <v>163</v>
      </c>
      <c r="I115" s="13" t="s">
        <v>20</v>
      </c>
      <c r="J115" s="14" t="s">
        <v>163</v>
      </c>
      <c r="K115" s="13" t="s">
        <v>21</v>
      </c>
      <c r="L115" s="14" t="s">
        <v>163</v>
      </c>
      <c r="M115" s="13" t="s">
        <v>22</v>
      </c>
      <c r="N115" s="14" t="s">
        <v>163</v>
      </c>
      <c r="O115" s="13" t="s">
        <v>23</v>
      </c>
      <c r="P115" s="14" t="s">
        <v>24</v>
      </c>
      <c r="Q115" s="13" t="s">
        <v>50</v>
      </c>
      <c r="R115" s="14" t="s">
        <v>163</v>
      </c>
      <c r="S115" s="13" t="s">
        <v>52</v>
      </c>
      <c r="T115" s="14" t="s">
        <v>163</v>
      </c>
      <c r="U115" s="13" t="s">
        <v>54</v>
      </c>
      <c r="V115" s="14" t="s">
        <v>163</v>
      </c>
      <c r="W115" s="13" t="s">
        <v>56</v>
      </c>
      <c r="X115" s="14" t="s">
        <v>163</v>
      </c>
      <c r="Y115" s="13" t="s">
        <v>58</v>
      </c>
      <c r="Z115" s="14" t="s">
        <v>163</v>
      </c>
      <c r="AA115" s="13" t="s">
        <v>60</v>
      </c>
      <c r="AB115" s="14" t="s">
        <v>163</v>
      </c>
      <c r="AC115" s="13" t="s">
        <v>76</v>
      </c>
      <c r="AD115" s="14" t="s">
        <v>163</v>
      </c>
      <c r="AE115" s="13" t="s">
        <v>78</v>
      </c>
      <c r="AF115" s="14" t="s">
        <v>163</v>
      </c>
      <c r="AG115" s="13" t="s">
        <v>80</v>
      </c>
      <c r="AH115" s="14" t="s">
        <v>163</v>
      </c>
      <c r="AI115" s="13" t="s">
        <v>82</v>
      </c>
      <c r="AJ115" s="14" t="s">
        <v>163</v>
      </c>
      <c r="AK115" s="13" t="s">
        <v>84</v>
      </c>
      <c r="AL115" s="14" t="s">
        <v>163</v>
      </c>
      <c r="AM115" s="13" t="s">
        <v>86</v>
      </c>
      <c r="AN115" s="14" t="s">
        <v>163</v>
      </c>
      <c r="AO115" s="13" t="s">
        <v>88</v>
      </c>
      <c r="AP115" s="14" t="s">
        <v>163</v>
      </c>
      <c r="AQ115" s="13" t="s">
        <v>90</v>
      </c>
      <c r="AR115" s="14" t="s">
        <v>163</v>
      </c>
      <c r="AS115" s="13" t="s">
        <v>92</v>
      </c>
      <c r="AT115" s="14" t="s">
        <v>163</v>
      </c>
      <c r="AU115" s="13" t="s">
        <v>92</v>
      </c>
      <c r="AV115" s="14" t="s">
        <v>163</v>
      </c>
      <c r="AW115" s="13" t="s">
        <v>92</v>
      </c>
      <c r="AX115" s="14" t="s">
        <v>163</v>
      </c>
      <c r="AY115" s="13" t="s">
        <v>92</v>
      </c>
      <c r="AZ115" s="14" t="s">
        <v>163</v>
      </c>
      <c r="BA115" s="13" t="s">
        <v>92</v>
      </c>
      <c r="BB115" s="14" t="s">
        <v>163</v>
      </c>
      <c r="BC115" s="13" t="s">
        <v>92</v>
      </c>
      <c r="BD115" s="14" t="s">
        <v>163</v>
      </c>
      <c r="BE115" s="13" t="s">
        <v>92</v>
      </c>
      <c r="BF115" s="14" t="s">
        <v>163</v>
      </c>
      <c r="BG115" s="13" t="s">
        <v>92</v>
      </c>
      <c r="BH115" s="14" t="s">
        <v>163</v>
      </c>
      <c r="BI115" s="13" t="s">
        <v>92</v>
      </c>
      <c r="BJ115" s="14" t="s">
        <v>163</v>
      </c>
      <c r="BK115" s="13" t="s">
        <v>92</v>
      </c>
      <c r="BL115" s="14" t="s">
        <v>163</v>
      </c>
      <c r="BM115" s="13" t="s">
        <v>92</v>
      </c>
      <c r="BN115" s="14" t="s">
        <v>163</v>
      </c>
      <c r="BO115" s="13" t="s">
        <v>92</v>
      </c>
      <c r="BP115" s="14" t="s">
        <v>163</v>
      </c>
      <c r="BQ115" s="13" t="s">
        <v>92</v>
      </c>
      <c r="BR115" s="14" t="s">
        <v>163</v>
      </c>
      <c r="BS115" s="13" t="s">
        <v>92</v>
      </c>
      <c r="BT115" s="14" t="s">
        <v>163</v>
      </c>
      <c r="BU115" s="13" t="s">
        <v>92</v>
      </c>
      <c r="BV115" s="14" t="s">
        <v>163</v>
      </c>
      <c r="BW115" s="13" t="s">
        <v>92</v>
      </c>
      <c r="BX115" s="14" t="s">
        <v>163</v>
      </c>
      <c r="BY115" s="13" t="s">
        <v>92</v>
      </c>
      <c r="BZ115" s="14" t="s">
        <v>163</v>
      </c>
      <c r="CA115" s="13" t="s">
        <v>92</v>
      </c>
      <c r="CB115" s="14" t="s">
        <v>163</v>
      </c>
      <c r="CC115" s="13" t="s">
        <v>92</v>
      </c>
      <c r="CD115" s="14" t="s">
        <v>163</v>
      </c>
      <c r="CE115" s="13" t="s">
        <v>92</v>
      </c>
      <c r="CF115" s="14" t="s">
        <v>163</v>
      </c>
    </row>
    <row r="116" spans="1:84" s="36" customFormat="1" ht="30" x14ac:dyDescent="0.25">
      <c r="A116" s="16" t="s">
        <v>66</v>
      </c>
      <c r="B116" s="17" t="s">
        <v>73</v>
      </c>
      <c r="C116" s="160" t="s">
        <v>38</v>
      </c>
      <c r="D116" s="161"/>
      <c r="E116" s="18"/>
      <c r="F116" s="19" t="str">
        <f>IF(SUM(F119:F129)=0,"",AVERAGE(F119:F129))</f>
        <v/>
      </c>
      <c r="G116" s="18"/>
      <c r="H116" s="19" t="str">
        <f>IF(SUM(H119:H129)=0,"",AVERAGE(H119:H129))</f>
        <v/>
      </c>
      <c r="I116" s="18"/>
      <c r="J116" s="19" t="str">
        <f>IF(SUM(J119:J129)=0,"",AVERAGE(J119:J129))</f>
        <v/>
      </c>
      <c r="K116" s="18"/>
      <c r="L116" s="19">
        <f>IF(SUM(L119:L129)=0,"",AVERAGE(L119:L129))</f>
        <v>0.68118686868686862</v>
      </c>
      <c r="M116" s="18"/>
      <c r="N116" s="19">
        <f>IF(SUM(N119:N129)=0,"",AVERAGE(N119:N129))</f>
        <v>0.51062182583921722</v>
      </c>
      <c r="O116" s="18"/>
      <c r="P116" s="19">
        <f>IF(SUM(P119:P129)=0,"",AVERAGE(P119:P129))</f>
        <v>0.76636904761904767</v>
      </c>
      <c r="Q116" s="18"/>
      <c r="R116" s="19" t="str">
        <f>IF(SUM(R119:R129)=0,"",AVERAGE(R119:R129))</f>
        <v/>
      </c>
      <c r="S116" s="18"/>
      <c r="T116" s="19" t="str">
        <f>IF(SUM(T119:T129)=0,"",AVERAGE(T119:T129))</f>
        <v/>
      </c>
      <c r="U116" s="18"/>
      <c r="V116" s="19">
        <f>IF(SUM(V119:V129)=0,"",AVERAGE(V119:V129))</f>
        <v>0.94444444444444442</v>
      </c>
      <c r="W116" s="18"/>
      <c r="X116" s="19">
        <f>IF(SUM(X119:X129)=0,"",AVERAGE(X119:X129))</f>
        <v>0.49390514431440097</v>
      </c>
      <c r="Y116" s="18"/>
      <c r="Z116" s="19" t="str">
        <f>IF(SUM(Z119:Z129)=0,"",AVERAGE(Z119:Z129))</f>
        <v/>
      </c>
      <c r="AA116" s="18"/>
      <c r="AB116" s="19" t="str">
        <f>IF(SUM(AB119:AB129)=0,"",AVERAGE(AB119:AB129))</f>
        <v/>
      </c>
      <c r="AC116" s="18"/>
      <c r="AD116" s="19">
        <f>IF(SUM(AD119:AD129)=0,"",AVERAGE(AD119:AD129))</f>
        <v>0.41892862162573213</v>
      </c>
      <c r="AE116" s="18"/>
      <c r="AF116" s="19" t="str">
        <f>IF(SUM(AF119:AF129)=0,"",AVERAGE(AF119:AF129))</f>
        <v/>
      </c>
      <c r="AG116" s="18"/>
      <c r="AH116" s="19" t="str">
        <f>IF(SUM(AH119:AH129)=0,"",AVERAGE(AH119:AH129))</f>
        <v/>
      </c>
      <c r="AI116" s="18"/>
      <c r="AJ116" s="19" t="str">
        <f>IF(SUM(AJ119:AJ129)=0,"",AVERAGE(AJ119:AJ129))</f>
        <v/>
      </c>
      <c r="AK116" s="18"/>
      <c r="AL116" s="19">
        <f>IF(SUM(AL119:AL129)=0,"",AVERAGE(AL119:AL129))</f>
        <v>0.66589506172839508</v>
      </c>
      <c r="AM116" s="18"/>
      <c r="AN116" s="19" t="str">
        <f>IF(SUM(AN119:AN129)=0,"",AVERAGE(AN119:AN129))</f>
        <v/>
      </c>
      <c r="AO116" s="18"/>
      <c r="AP116" s="19">
        <f>IF(SUM(AP119:AP129)=0,"",AVERAGE(AP119:AP129))</f>
        <v>0.63022041440689747</v>
      </c>
      <c r="AQ116" s="18"/>
      <c r="AR116" s="19">
        <f>IF(SUM(AR119:AR129)=0,"",AVERAGE(AR119:AR129))</f>
        <v>0.57362731016937585</v>
      </c>
      <c r="AS116" s="18"/>
      <c r="AT116" s="19" t="str">
        <f>IF(SUM(AT119:AT129)=0,"",AVERAGE(AT119:AT129))</f>
        <v/>
      </c>
      <c r="AU116" s="18"/>
      <c r="AV116" s="19" t="str">
        <f>IF(SUM(AV119:AV129)=0,"",AVERAGE(AV119:AV129))</f>
        <v/>
      </c>
      <c r="AW116" s="18"/>
      <c r="AX116" s="19">
        <f>IF(SUM(AX119:AX129)=0,"",AVERAGE(AX119:AX129))</f>
        <v>0.45870500202396758</v>
      </c>
      <c r="AY116" s="18"/>
      <c r="AZ116" s="19" t="str">
        <f>IF(SUM(AZ119:AZ129)=0,"",AVERAGE(AZ119:AZ129))</f>
        <v/>
      </c>
      <c r="BA116" s="18"/>
      <c r="BB116" s="19">
        <f>IF(SUM(BB119:BB129)=0,"",AVERAGE(BB119:BB129))</f>
        <v>0.35659800848480089</v>
      </c>
      <c r="BC116" s="18"/>
      <c r="BD116" s="19">
        <f>IF(SUM(BD119:BD129)=0,"",AVERAGE(BD119:BD129))</f>
        <v>0.61869855967078191</v>
      </c>
      <c r="BE116" s="18"/>
      <c r="BF116" s="19" t="str">
        <f>IF(SUM(BF119:BF129)=0,"",AVERAGE(BF119:BF129))</f>
        <v/>
      </c>
      <c r="BG116" s="18"/>
      <c r="BH116" s="19" t="str">
        <f>IF(SUM(BH119:BH129)=0,"",AVERAGE(BH119:BH129))</f>
        <v/>
      </c>
      <c r="BI116" s="18"/>
      <c r="BJ116" s="19" t="str">
        <f>IF(SUM(BJ119:BJ129)=0,"",AVERAGE(BJ119:BJ129))</f>
        <v/>
      </c>
      <c r="BK116" s="18"/>
      <c r="BL116" s="19" t="str">
        <f>IF(SUM(BL119:BL129)=0,"",AVERAGE(BL119:BL129))</f>
        <v/>
      </c>
      <c r="BM116" s="18"/>
      <c r="BN116" s="19">
        <f>IF(SUM(BN119:BN129)=0,"",AVERAGE(BN119:BN129))</f>
        <v>0.44915861081274616</v>
      </c>
      <c r="BO116" s="18"/>
      <c r="BP116" s="19">
        <f>IF(SUM(BP119:BP129)=0,"",AVERAGE(BP119:BP129))</f>
        <v>0.55950842982541438</v>
      </c>
      <c r="BQ116" s="18"/>
      <c r="BR116" s="19" t="str">
        <f>IF(SUM(BR119:BR129)=0,"",AVERAGE(BR119:BR129))</f>
        <v/>
      </c>
      <c r="BS116" s="18"/>
      <c r="BT116" s="19" t="str">
        <f>IF(SUM(BT119:BT129)=0,"",AVERAGE(BT119:BT129))</f>
        <v/>
      </c>
      <c r="BU116" s="18"/>
      <c r="BV116" s="19" t="str">
        <f>IF(SUM(BV119:BV129)=0,"",AVERAGE(BV119:BV129))</f>
        <v/>
      </c>
      <c r="BW116" s="18"/>
      <c r="BX116" s="19">
        <f>IF(SUM(BX119:BX129)=0,"",AVERAGE(BX119:BX129))</f>
        <v>0.55493827160493825</v>
      </c>
      <c r="BY116" s="18"/>
      <c r="BZ116" s="19">
        <f>IF(SUM(BZ119:BZ129)=0,"",AVERAGE(BZ119:BZ129))</f>
        <v>0.72771468583968579</v>
      </c>
      <c r="CA116" s="18"/>
      <c r="CB116" s="19">
        <f>IF(SUM(CB119:CB129)=0,"",AVERAGE(CB119:CB129))</f>
        <v>0.73478835978835977</v>
      </c>
      <c r="CC116" s="18"/>
      <c r="CD116" s="19">
        <f>IF(SUM(CD119:CD129)=0,"",AVERAGE(CD119:CD129))</f>
        <v>0.82439331501831503</v>
      </c>
      <c r="CE116" s="18"/>
      <c r="CF116" s="19" t="str">
        <f>IF(SUM(CF119:CF129)=0,"",AVERAGE(CF119:CF129))</f>
        <v/>
      </c>
    </row>
    <row r="117" spans="1:84" s="36" customFormat="1" x14ac:dyDescent="0.25">
      <c r="A117" s="16"/>
      <c r="B117" s="21" t="s">
        <v>45</v>
      </c>
      <c r="C117" s="22"/>
      <c r="D117" s="23"/>
      <c r="E117" s="18"/>
      <c r="F117" s="19" t="str">
        <f>IF(F116="","",F116*10)</f>
        <v/>
      </c>
      <c r="G117" s="18"/>
      <c r="H117" s="19" t="str">
        <f>IF(H116="","",H116*10)</f>
        <v/>
      </c>
      <c r="I117" s="18"/>
      <c r="J117" s="19" t="str">
        <f>IF(J116="","",J116*10)</f>
        <v/>
      </c>
      <c r="K117" s="18"/>
      <c r="L117" s="19">
        <f>IF(L116="","",L116*10)</f>
        <v>6.811868686868686</v>
      </c>
      <c r="M117" s="18"/>
      <c r="N117" s="19">
        <f>IF(N116="","",N116*10)</f>
        <v>5.1062182583921718</v>
      </c>
      <c r="O117" s="18"/>
      <c r="P117" s="19">
        <f>IF(P116="","",P116*10)</f>
        <v>7.6636904761904763</v>
      </c>
      <c r="Q117" s="18"/>
      <c r="R117" s="19" t="str">
        <f>IF(R116="","",R116*10)</f>
        <v/>
      </c>
      <c r="S117" s="18"/>
      <c r="T117" s="19" t="str">
        <f>IF(T116="","",T116*10)</f>
        <v/>
      </c>
      <c r="U117" s="18"/>
      <c r="V117" s="19">
        <f>IF(V116="","",V116*10)</f>
        <v>9.4444444444444446</v>
      </c>
      <c r="W117" s="18"/>
      <c r="X117" s="19">
        <f>IF(X116="","",X116*10)</f>
        <v>4.9390514431440096</v>
      </c>
      <c r="Y117" s="18"/>
      <c r="Z117" s="19" t="str">
        <f>IF(Z116="","",Z116*10)</f>
        <v/>
      </c>
      <c r="AA117" s="18"/>
      <c r="AB117" s="19" t="str">
        <f>IF(AB116="","",AB116*10)</f>
        <v/>
      </c>
      <c r="AC117" s="18"/>
      <c r="AD117" s="19">
        <f>IF(AD116="","",AD116*10)</f>
        <v>4.1892862162573214</v>
      </c>
      <c r="AE117" s="18"/>
      <c r="AF117" s="19" t="str">
        <f>IF(AF116="","",AF116*10)</f>
        <v/>
      </c>
      <c r="AG117" s="18"/>
      <c r="AH117" s="19" t="str">
        <f>IF(AH116="","",AH116*10)</f>
        <v/>
      </c>
      <c r="AI117" s="18"/>
      <c r="AJ117" s="19" t="str">
        <f>IF(AJ116="","",AJ116*10)</f>
        <v/>
      </c>
      <c r="AK117" s="18"/>
      <c r="AL117" s="19">
        <f>IF(AL116="","",AL116*10)</f>
        <v>6.658950617283951</v>
      </c>
      <c r="AM117" s="18"/>
      <c r="AN117" s="19" t="str">
        <f>IF(AN116="","",AN116*10)</f>
        <v/>
      </c>
      <c r="AO117" s="18"/>
      <c r="AP117" s="19">
        <f>IF(AP116="","",AP116*10)</f>
        <v>6.3022041440689751</v>
      </c>
      <c r="AQ117" s="18"/>
      <c r="AR117" s="19">
        <f>IF(AR116="","",AR116*10)</f>
        <v>5.736273101693758</v>
      </c>
      <c r="AS117" s="18"/>
      <c r="AT117" s="19" t="str">
        <f>IF(AT116="","",AT116*10)</f>
        <v/>
      </c>
      <c r="AU117" s="18"/>
      <c r="AV117" s="19" t="str">
        <f>IF(AV116="","",AV116*10)</f>
        <v/>
      </c>
      <c r="AW117" s="18"/>
      <c r="AX117" s="19">
        <f>IF(AX116="","",AX116*10)</f>
        <v>4.5870500202396762</v>
      </c>
      <c r="AY117" s="18"/>
      <c r="AZ117" s="19" t="str">
        <f>IF(AZ116="","",AZ116*10)</f>
        <v/>
      </c>
      <c r="BA117" s="18"/>
      <c r="BB117" s="19">
        <f>IF(BB116="","",BB116*10)</f>
        <v>3.5659800848480088</v>
      </c>
      <c r="BC117" s="18"/>
      <c r="BD117" s="19">
        <f>IF(BD116="","",BD116*10)</f>
        <v>6.1869855967078191</v>
      </c>
      <c r="BE117" s="18"/>
      <c r="BF117" s="19" t="str">
        <f>IF(BF116="","",BF116*10)</f>
        <v/>
      </c>
      <c r="BG117" s="18"/>
      <c r="BH117" s="19" t="str">
        <f>IF(BH116="","",BH116*10)</f>
        <v/>
      </c>
      <c r="BI117" s="18"/>
      <c r="BJ117" s="19" t="str">
        <f>IF(BJ116="","",BJ116*10)</f>
        <v/>
      </c>
      <c r="BK117" s="18"/>
      <c r="BL117" s="19" t="str">
        <f>IF(BL116="","",BL116*10)</f>
        <v/>
      </c>
      <c r="BM117" s="18"/>
      <c r="BN117" s="19">
        <f>IF(BN116="","",BN116*10)</f>
        <v>4.4915861081274615</v>
      </c>
      <c r="BO117" s="18"/>
      <c r="BP117" s="19">
        <f>IF(BP116="","",BP116*10)</f>
        <v>5.595084298254144</v>
      </c>
      <c r="BQ117" s="18"/>
      <c r="BR117" s="19" t="str">
        <f>IF(BR116="","",BR116*10)</f>
        <v/>
      </c>
      <c r="BS117" s="18"/>
      <c r="BT117" s="19" t="str">
        <f>IF(BT116="","",BT116*10)</f>
        <v/>
      </c>
      <c r="BU117" s="18"/>
      <c r="BV117" s="19" t="str">
        <f>IF(BV116="","",BV116*10)</f>
        <v/>
      </c>
      <c r="BW117" s="18"/>
      <c r="BX117" s="19">
        <f>IF(BX116="","",BX116*10)</f>
        <v>5.5493827160493829</v>
      </c>
      <c r="BY117" s="18"/>
      <c r="BZ117" s="19">
        <f>IF(BZ116="","",BZ116*10)</f>
        <v>7.2771468583968577</v>
      </c>
      <c r="CA117" s="18"/>
      <c r="CB117" s="19">
        <f>IF(CB116="","",CB116*10)</f>
        <v>7.3478835978835981</v>
      </c>
      <c r="CC117" s="18"/>
      <c r="CD117" s="19">
        <f>IF(CD116="","",CD116*10)</f>
        <v>8.2439331501831496</v>
      </c>
      <c r="CE117" s="18"/>
      <c r="CF117" s="19" t="str">
        <f>IF(CF116="","",CF116*10)</f>
        <v/>
      </c>
    </row>
    <row r="118" spans="1:84" s="36" customFormat="1" x14ac:dyDescent="0.25">
      <c r="A118" s="16"/>
      <c r="B118" s="21" t="s">
        <v>47</v>
      </c>
      <c r="C118" s="24" t="s">
        <v>46</v>
      </c>
      <c r="D118" s="38">
        <v>20</v>
      </c>
      <c r="E118" s="18"/>
      <c r="F118" s="19" t="str">
        <f>IF(F116="","",F117*$D118)</f>
        <v/>
      </c>
      <c r="G118" s="18"/>
      <c r="H118" s="19" t="str">
        <f>IF(H116="","",H117*$D118)</f>
        <v/>
      </c>
      <c r="I118" s="18"/>
      <c r="J118" s="19" t="str">
        <f>IF(J116="","",J117*$D118)</f>
        <v/>
      </c>
      <c r="K118" s="18"/>
      <c r="L118" s="19">
        <f>IF(L116="","",L117*$D118)</f>
        <v>136.23737373737373</v>
      </c>
      <c r="M118" s="18"/>
      <c r="N118" s="19">
        <f>IF(N116="","",N117*$D118)</f>
        <v>102.12436516784344</v>
      </c>
      <c r="O118" s="18"/>
      <c r="P118" s="19">
        <f>IF(P116="","",P116*$D118)</f>
        <v>15.327380952380953</v>
      </c>
      <c r="Q118" s="18"/>
      <c r="R118" s="19" t="str">
        <f>IF(R116="","",R117*$D118)</f>
        <v/>
      </c>
      <c r="S118" s="18"/>
      <c r="T118" s="19" t="str">
        <f>IF(T116="","",T117*$D118)</f>
        <v/>
      </c>
      <c r="U118" s="18"/>
      <c r="V118" s="19">
        <f>IF(V116="","",V117*$D118)</f>
        <v>188.88888888888889</v>
      </c>
      <c r="W118" s="18"/>
      <c r="X118" s="19">
        <f>IF(X116="","",X117*$D118)</f>
        <v>98.781028862880191</v>
      </c>
      <c r="Y118" s="18"/>
      <c r="Z118" s="19" t="str">
        <f>IF(Z116="","",Z117*$D118)</f>
        <v/>
      </c>
      <c r="AA118" s="18"/>
      <c r="AB118" s="19" t="str">
        <f>IF(AB116="","",AB117*$D118)</f>
        <v/>
      </c>
      <c r="AC118" s="18"/>
      <c r="AD118" s="19">
        <f>IF(AD116="","",AD117*$D118)</f>
        <v>83.785724325146433</v>
      </c>
      <c r="AE118" s="18"/>
      <c r="AF118" s="19" t="str">
        <f>IF(AF116="","",AF117*$D118)</f>
        <v/>
      </c>
      <c r="AG118" s="18"/>
      <c r="AH118" s="19" t="str">
        <f>IF(AH116="","",AH117*$D118)</f>
        <v/>
      </c>
      <c r="AI118" s="18"/>
      <c r="AJ118" s="19" t="str">
        <f>IF(AJ116="","",AJ117*$D118)</f>
        <v/>
      </c>
      <c r="AK118" s="18"/>
      <c r="AL118" s="19">
        <f>IF(AL116="","",AL117*$D118)</f>
        <v>133.17901234567901</v>
      </c>
      <c r="AM118" s="18"/>
      <c r="AN118" s="19" t="str">
        <f>IF(AN116="","",AN117*$D118)</f>
        <v/>
      </c>
      <c r="AO118" s="18"/>
      <c r="AP118" s="19">
        <f>IF(AP116="","",AP117*$D118)</f>
        <v>126.0440828813795</v>
      </c>
      <c r="AQ118" s="18"/>
      <c r="AR118" s="19">
        <f>IF(AR116="","",AR117*$D118)</f>
        <v>114.72546203387516</v>
      </c>
      <c r="AS118" s="18"/>
      <c r="AT118" s="19" t="str">
        <f>IF(AT116="","",AT117*$D118)</f>
        <v/>
      </c>
      <c r="AU118" s="18"/>
      <c r="AV118" s="19" t="str">
        <f>IF(AV116="","",AV117*$D118)</f>
        <v/>
      </c>
      <c r="AW118" s="18"/>
      <c r="AX118" s="19">
        <f>IF(AX116="","",AX117*$D118)</f>
        <v>91.741000404793525</v>
      </c>
      <c r="AY118" s="18"/>
      <c r="AZ118" s="19" t="str">
        <f>IF(AZ116="","",AZ117*$D118)</f>
        <v/>
      </c>
      <c r="BA118" s="18"/>
      <c r="BB118" s="19">
        <f>IF(BB116="","",BB117*$D118)</f>
        <v>71.319601696960177</v>
      </c>
      <c r="BC118" s="18"/>
      <c r="BD118" s="19">
        <f>IF(BD116="","",BD117*$D118)</f>
        <v>123.73971193415639</v>
      </c>
      <c r="BE118" s="18"/>
      <c r="BF118" s="19" t="str">
        <f>IF(BF116="","",BF117*$D118)</f>
        <v/>
      </c>
      <c r="BG118" s="18"/>
      <c r="BH118" s="19" t="str">
        <f>IF(BH116="","",BH117*$D118)</f>
        <v/>
      </c>
      <c r="BI118" s="18"/>
      <c r="BJ118" s="19" t="str">
        <f>IF(BJ116="","",BJ117*$D118)</f>
        <v/>
      </c>
      <c r="BK118" s="18"/>
      <c r="BL118" s="19" t="str">
        <f>IF(BL116="","",BL117*$D118)</f>
        <v/>
      </c>
      <c r="BM118" s="18"/>
      <c r="BN118" s="19">
        <f>IF(BN116="","",BN117*$D118)</f>
        <v>89.831722162549227</v>
      </c>
      <c r="BO118" s="18"/>
      <c r="BP118" s="19">
        <f>IF(BP116="","",BP117*$D118)</f>
        <v>111.90168596508288</v>
      </c>
      <c r="BQ118" s="18"/>
      <c r="BR118" s="19" t="str">
        <f>IF(BR116="","",BR117*$D118)</f>
        <v/>
      </c>
      <c r="BS118" s="18"/>
      <c r="BT118" s="19" t="str">
        <f>IF(BT116="","",BT117*$D118)</f>
        <v/>
      </c>
      <c r="BU118" s="18"/>
      <c r="BV118" s="19" t="str">
        <f>IF(BV116="","",BV117*$D118)</f>
        <v/>
      </c>
      <c r="BW118" s="18"/>
      <c r="BX118" s="19">
        <f>IF(BX116="","",BX117*$D118)</f>
        <v>110.98765432098766</v>
      </c>
      <c r="BY118" s="18"/>
      <c r="BZ118" s="19">
        <f>IF(BZ116="","",BZ117*$D118)</f>
        <v>145.54293716793717</v>
      </c>
      <c r="CA118" s="18"/>
      <c r="CB118" s="19">
        <f>IF(CB116="","",CB117*$D118)</f>
        <v>146.95767195767195</v>
      </c>
      <c r="CC118" s="18"/>
      <c r="CD118" s="19">
        <f>IF(CD116="","",CD117*$D118)</f>
        <v>164.87866300366301</v>
      </c>
      <c r="CE118" s="18"/>
      <c r="CF118" s="19" t="str">
        <f>IF(CF116="","",CF117*$D118)</f>
        <v/>
      </c>
    </row>
    <row r="119" spans="1:84" s="36" customFormat="1" ht="30" x14ac:dyDescent="0.25">
      <c r="A119" s="25">
        <v>8.1</v>
      </c>
      <c r="B119" s="26" t="s">
        <v>27</v>
      </c>
      <c r="C119" s="27" t="s">
        <v>34</v>
      </c>
      <c r="D119" s="28">
        <f>IF(SUM(Unit_Price)=0,"",SMALL(Unit_Price,1))</f>
        <v>65</v>
      </c>
      <c r="E119" s="45"/>
      <c r="F119" s="29" t="str">
        <f t="shared" ref="F119:N119" si="329">IF(E119=0,"",$D119/E119)</f>
        <v/>
      </c>
      <c r="G119" s="45"/>
      <c r="H119" s="29" t="str">
        <f t="shared" si="329"/>
        <v/>
      </c>
      <c r="I119" s="45"/>
      <c r="J119" s="29" t="str">
        <f t="shared" si="329"/>
        <v/>
      </c>
      <c r="K119" s="45">
        <v>82.5</v>
      </c>
      <c r="L119" s="29">
        <f t="shared" si="329"/>
        <v>0.78787878787878785</v>
      </c>
      <c r="M119" s="45">
        <v>115</v>
      </c>
      <c r="N119" s="29">
        <f t="shared" si="329"/>
        <v>0.56521739130434778</v>
      </c>
      <c r="O119" s="45">
        <v>70</v>
      </c>
      <c r="P119" s="29">
        <f t="shared" ref="P119" si="330">IF(O119=0,"",$D119/O119)</f>
        <v>0.9285714285714286</v>
      </c>
      <c r="Q119" s="45"/>
      <c r="R119" s="29" t="str">
        <f t="shared" ref="R119:R129" si="331">IF(Q119=0,"",$D119/Q119)</f>
        <v/>
      </c>
      <c r="S119" s="45"/>
      <c r="T119" s="29" t="str">
        <f t="shared" ref="T119:T129" si="332">IF(S119=0,"",$D119/S119)</f>
        <v/>
      </c>
      <c r="U119" s="45">
        <v>65</v>
      </c>
      <c r="V119" s="29">
        <f t="shared" ref="V119:V129" si="333">IF(U119=0,"",$D119/U119)</f>
        <v>1</v>
      </c>
      <c r="W119" s="45">
        <v>85</v>
      </c>
      <c r="X119" s="29">
        <f t="shared" ref="X119:X129" si="334">IF(W119=0,"",$D119/W119)</f>
        <v>0.76470588235294112</v>
      </c>
      <c r="Y119" s="45"/>
      <c r="Z119" s="29" t="str">
        <f t="shared" ref="Z119:Z129" si="335">IF(Y119=0,"",$D119/Y119)</f>
        <v/>
      </c>
      <c r="AA119" s="45"/>
      <c r="AB119" s="29" t="str">
        <f t="shared" ref="AB119:AB129" si="336">IF(AA119=0,"",$D119/AA119)</f>
        <v/>
      </c>
      <c r="AC119" s="45">
        <v>109.3</v>
      </c>
      <c r="AD119" s="29">
        <f t="shared" ref="AD119:AD129" si="337">IF(AC119=0,"",$D119/AC119)</f>
        <v>0.59469350411710886</v>
      </c>
      <c r="AE119" s="45"/>
      <c r="AF119" s="29" t="str">
        <f t="shared" ref="AF119:AF129" si="338">IF(AE119=0,"",$D119/AE119)</f>
        <v/>
      </c>
      <c r="AG119" s="45"/>
      <c r="AH119" s="29" t="str">
        <f t="shared" ref="AH119:AH129" si="339">IF(AG119=0,"",$D119/AG119)</f>
        <v/>
      </c>
      <c r="AI119" s="45"/>
      <c r="AJ119" s="29" t="str">
        <f t="shared" ref="AJ119:AJ129" si="340">IF(AI119=0,"",$D119/AI119)</f>
        <v/>
      </c>
      <c r="AK119" s="45">
        <v>80</v>
      </c>
      <c r="AL119" s="29">
        <f t="shared" ref="AL119:AL129" si="341">IF(AK119=0,"",$D119/AK119)</f>
        <v>0.8125</v>
      </c>
      <c r="AM119" s="45"/>
      <c r="AN119" s="29" t="str">
        <f t="shared" ref="AN119:AN129" si="342">IF(AM119=0,"",$D119/AM119)</f>
        <v/>
      </c>
      <c r="AO119" s="45">
        <v>85</v>
      </c>
      <c r="AP119" s="29">
        <f t="shared" ref="AP119:AP129" si="343">IF(AO119=0,"",$D119/AO119)</f>
        <v>0.76470588235294112</v>
      </c>
      <c r="AQ119" s="45">
        <v>93.5</v>
      </c>
      <c r="AR119" s="29">
        <f t="shared" ref="AR119:AR129" si="344">IF(AQ119=0,"",$D119/AQ119)</f>
        <v>0.69518716577540107</v>
      </c>
      <c r="AS119" s="45"/>
      <c r="AT119" s="29" t="str">
        <f t="shared" ref="AT119:AT129" si="345">IF(AS119=0,"",$D119/AS119)</f>
        <v/>
      </c>
      <c r="AU119" s="45"/>
      <c r="AV119" s="29" t="str">
        <f t="shared" ref="AV119:AV129" si="346">IF(AU119=0,"",$D119/AU119)</f>
        <v/>
      </c>
      <c r="AW119" s="45">
        <v>110</v>
      </c>
      <c r="AX119" s="29">
        <f t="shared" ref="AX119:AX129" si="347">IF(AW119=0,"",$D119/AW119)</f>
        <v>0.59090909090909094</v>
      </c>
      <c r="AY119" s="45"/>
      <c r="AZ119" s="29" t="str">
        <f t="shared" ref="AZ119:AZ129" si="348">IF(AY119=0,"",$D119/AY119)</f>
        <v/>
      </c>
      <c r="BA119" s="45">
        <v>185</v>
      </c>
      <c r="BB119" s="29">
        <f t="shared" ref="BB119:BB129" si="349">IF(BA119=0,"",$D119/BA119)</f>
        <v>0.35135135135135137</v>
      </c>
      <c r="BC119" s="45">
        <v>80</v>
      </c>
      <c r="BD119" s="29">
        <f t="shared" ref="BD119:BD129" si="350">IF(BC119=0,"",$D119/BC119)</f>
        <v>0.8125</v>
      </c>
      <c r="BE119" s="45"/>
      <c r="BF119" s="29" t="str">
        <f t="shared" ref="BF119:BF129" si="351">IF(BE119=0,"",$D119/BE119)</f>
        <v/>
      </c>
      <c r="BG119" s="45"/>
      <c r="BH119" s="29" t="str">
        <f t="shared" ref="BH119:BH129" si="352">IF(BG119=0,"",$D119/BG119)</f>
        <v/>
      </c>
      <c r="BI119" s="45"/>
      <c r="BJ119" s="29" t="str">
        <f t="shared" ref="BJ119:BJ129" si="353">IF(BI119=0,"",$D119/BI119)</f>
        <v/>
      </c>
      <c r="BK119" s="45"/>
      <c r="BL119" s="29" t="str">
        <f t="shared" ref="BL119:BL129" si="354">IF(BK119=0,"",$D119/BK119)</f>
        <v/>
      </c>
      <c r="BM119" s="45">
        <v>133</v>
      </c>
      <c r="BN119" s="29">
        <f t="shared" ref="BN119:BN129" si="355">IF(BM119=0,"",$D119/BM119)</f>
        <v>0.48872180451127817</v>
      </c>
      <c r="BO119" s="45">
        <v>100</v>
      </c>
      <c r="BP119" s="29">
        <f t="shared" ref="BP119:BP129" si="356">IF(BO119=0,"",$D119/BO119)</f>
        <v>0.65</v>
      </c>
      <c r="BQ119" s="45"/>
      <c r="BR119" s="29" t="str">
        <f t="shared" ref="BR119:BR129" si="357">IF(BQ119=0,"",$D119/BQ119)</f>
        <v/>
      </c>
      <c r="BS119" s="45"/>
      <c r="BT119" s="29" t="str">
        <f t="shared" ref="BT119:BT129" si="358">IF(BS119=0,"",$D119/BS119)</f>
        <v/>
      </c>
      <c r="BU119" s="45"/>
      <c r="BV119" s="29" t="str">
        <f t="shared" ref="BV119:BV129" si="359">IF(BU119=0,"",$D119/BU119)</f>
        <v/>
      </c>
      <c r="BW119" s="45">
        <v>100</v>
      </c>
      <c r="BX119" s="29">
        <f t="shared" ref="BX119:BX129" si="360">IF(BW119=0,"",$D119/BW119)</f>
        <v>0.65</v>
      </c>
      <c r="BY119" s="45">
        <v>90</v>
      </c>
      <c r="BZ119" s="29">
        <f t="shared" ref="BZ119:BZ129" si="361">IF(BY119=0,"",$D119/BY119)</f>
        <v>0.72222222222222221</v>
      </c>
      <c r="CA119" s="45">
        <v>75</v>
      </c>
      <c r="CB119" s="29">
        <f t="shared" ref="CB119:CB129" si="362">IF(CA119=0,"",$D119/CA119)</f>
        <v>0.8666666666666667</v>
      </c>
      <c r="CC119" s="45">
        <v>65</v>
      </c>
      <c r="CD119" s="29">
        <f t="shared" ref="CD119:CD129" si="363">IF(CC119=0,"",$D119/CC119)</f>
        <v>1</v>
      </c>
      <c r="CE119" s="45"/>
      <c r="CF119" s="29" t="str">
        <f t="shared" ref="CF119:CF129" si="364">IF(CE119=0,"",$D119/CE119)</f>
        <v/>
      </c>
    </row>
    <row r="120" spans="1:84" s="36" customFormat="1" x14ac:dyDescent="0.25">
      <c r="A120" s="25">
        <v>8.1999999999999993</v>
      </c>
      <c r="B120" s="26" t="s">
        <v>28</v>
      </c>
      <c r="C120" s="27" t="s">
        <v>34</v>
      </c>
      <c r="D120" s="28">
        <f>IF(SUM(Unit_Price)=0,"",SMALL(Unit_Price,1))</f>
        <v>95</v>
      </c>
      <c r="E120" s="45"/>
      <c r="F120" s="29" t="str">
        <f t="shared" ref="F120:N120" si="365">IF(E120=0,"",$D120/E120)</f>
        <v/>
      </c>
      <c r="G120" s="45"/>
      <c r="H120" s="29" t="str">
        <f t="shared" si="365"/>
        <v/>
      </c>
      <c r="I120" s="45"/>
      <c r="J120" s="29" t="str">
        <f t="shared" si="365"/>
        <v/>
      </c>
      <c r="K120" s="45">
        <v>123.75</v>
      </c>
      <c r="L120" s="29">
        <f t="shared" si="365"/>
        <v>0.76767676767676762</v>
      </c>
      <c r="M120" s="45">
        <v>172.5</v>
      </c>
      <c r="N120" s="29">
        <f t="shared" si="365"/>
        <v>0.55072463768115942</v>
      </c>
      <c r="O120" s="45">
        <v>105</v>
      </c>
      <c r="P120" s="29">
        <f t="shared" ref="P120:P129" si="366">IF(O120=0,"",$D120/O120)</f>
        <v>0.90476190476190477</v>
      </c>
      <c r="Q120" s="45"/>
      <c r="R120" s="29" t="str">
        <f t="shared" si="331"/>
        <v/>
      </c>
      <c r="S120" s="45"/>
      <c r="T120" s="29" t="str">
        <f t="shared" si="332"/>
        <v/>
      </c>
      <c r="U120" s="45">
        <v>95</v>
      </c>
      <c r="V120" s="29">
        <f t="shared" si="333"/>
        <v>1</v>
      </c>
      <c r="W120" s="45">
        <v>127.5</v>
      </c>
      <c r="X120" s="29">
        <f t="shared" si="334"/>
        <v>0.74509803921568629</v>
      </c>
      <c r="Y120" s="45"/>
      <c r="Z120" s="29" t="str">
        <f t="shared" si="335"/>
        <v/>
      </c>
      <c r="AA120" s="45"/>
      <c r="AB120" s="29" t="str">
        <f t="shared" si="336"/>
        <v/>
      </c>
      <c r="AC120" s="45">
        <v>163.95</v>
      </c>
      <c r="AD120" s="29">
        <f t="shared" si="337"/>
        <v>0.5794449527294907</v>
      </c>
      <c r="AE120" s="45"/>
      <c r="AF120" s="29" t="str">
        <f t="shared" si="338"/>
        <v/>
      </c>
      <c r="AG120" s="45"/>
      <c r="AH120" s="29" t="str">
        <f t="shared" si="339"/>
        <v/>
      </c>
      <c r="AI120" s="45"/>
      <c r="AJ120" s="29" t="str">
        <f t="shared" si="340"/>
        <v/>
      </c>
      <c r="AK120" s="45">
        <v>120</v>
      </c>
      <c r="AL120" s="29">
        <f t="shared" si="341"/>
        <v>0.79166666666666663</v>
      </c>
      <c r="AM120" s="45"/>
      <c r="AN120" s="29" t="str">
        <f t="shared" si="342"/>
        <v/>
      </c>
      <c r="AO120" s="45">
        <v>125</v>
      </c>
      <c r="AP120" s="29">
        <f t="shared" si="343"/>
        <v>0.76</v>
      </c>
      <c r="AQ120" s="45">
        <v>133.5</v>
      </c>
      <c r="AR120" s="29">
        <f t="shared" si="344"/>
        <v>0.71161048689138573</v>
      </c>
      <c r="AS120" s="45"/>
      <c r="AT120" s="29" t="str">
        <f t="shared" si="345"/>
        <v/>
      </c>
      <c r="AU120" s="45"/>
      <c r="AV120" s="29" t="str">
        <f t="shared" si="346"/>
        <v/>
      </c>
      <c r="AW120" s="45">
        <v>145</v>
      </c>
      <c r="AX120" s="29">
        <f t="shared" si="347"/>
        <v>0.65517241379310343</v>
      </c>
      <c r="AY120" s="45"/>
      <c r="AZ120" s="29" t="str">
        <f t="shared" si="348"/>
        <v/>
      </c>
      <c r="BA120" s="45">
        <v>265</v>
      </c>
      <c r="BB120" s="29">
        <f t="shared" si="349"/>
        <v>0.35849056603773582</v>
      </c>
      <c r="BC120" s="45">
        <v>120</v>
      </c>
      <c r="BD120" s="29">
        <f t="shared" si="350"/>
        <v>0.79166666666666663</v>
      </c>
      <c r="BE120" s="45"/>
      <c r="BF120" s="29" t="str">
        <f t="shared" si="351"/>
        <v/>
      </c>
      <c r="BG120" s="45"/>
      <c r="BH120" s="29" t="str">
        <f t="shared" si="352"/>
        <v/>
      </c>
      <c r="BI120" s="45"/>
      <c r="BJ120" s="29" t="str">
        <f t="shared" si="353"/>
        <v/>
      </c>
      <c r="BK120" s="45"/>
      <c r="BL120" s="29" t="str">
        <f t="shared" si="354"/>
        <v/>
      </c>
      <c r="BM120" s="45">
        <v>199.5</v>
      </c>
      <c r="BN120" s="29">
        <f t="shared" si="355"/>
        <v>0.47619047619047616</v>
      </c>
      <c r="BO120" s="45">
        <v>160</v>
      </c>
      <c r="BP120" s="29">
        <f t="shared" si="356"/>
        <v>0.59375</v>
      </c>
      <c r="BQ120" s="45"/>
      <c r="BR120" s="29" t="str">
        <f t="shared" si="357"/>
        <v/>
      </c>
      <c r="BS120" s="45"/>
      <c r="BT120" s="29" t="str">
        <f t="shared" si="358"/>
        <v/>
      </c>
      <c r="BU120" s="45"/>
      <c r="BV120" s="29" t="str">
        <f t="shared" si="359"/>
        <v/>
      </c>
      <c r="BW120" s="45">
        <v>150</v>
      </c>
      <c r="BX120" s="29">
        <f t="shared" si="360"/>
        <v>0.6333333333333333</v>
      </c>
      <c r="BY120" s="45">
        <v>120</v>
      </c>
      <c r="BZ120" s="29">
        <f t="shared" si="361"/>
        <v>0.79166666666666663</v>
      </c>
      <c r="CA120" s="45">
        <v>112</v>
      </c>
      <c r="CB120" s="29">
        <f t="shared" si="362"/>
        <v>0.8482142857142857</v>
      </c>
      <c r="CC120" s="45">
        <v>97.5</v>
      </c>
      <c r="CD120" s="29">
        <f t="shared" si="363"/>
        <v>0.97435897435897434</v>
      </c>
      <c r="CE120" s="45"/>
      <c r="CF120" s="29" t="str">
        <f t="shared" si="364"/>
        <v/>
      </c>
    </row>
    <row r="121" spans="1:84" s="36" customFormat="1" x14ac:dyDescent="0.25">
      <c r="A121" s="25">
        <v>8.3000000000000007</v>
      </c>
      <c r="B121" s="26" t="s">
        <v>29</v>
      </c>
      <c r="C121" s="27" t="s">
        <v>34</v>
      </c>
      <c r="D121" s="28">
        <f>IF(SUM(Unit_Price)=0,"",SMALL(Unit_Price,1))</f>
        <v>95</v>
      </c>
      <c r="E121" s="45"/>
      <c r="F121" s="29" t="str">
        <f t="shared" ref="F121:N121" si="367">IF(E121=0,"",$D121/E121)</f>
        <v/>
      </c>
      <c r="G121" s="45"/>
      <c r="H121" s="29" t="str">
        <f t="shared" si="367"/>
        <v/>
      </c>
      <c r="I121" s="45"/>
      <c r="J121" s="29" t="str">
        <f t="shared" si="367"/>
        <v/>
      </c>
      <c r="K121" s="45">
        <v>123.75</v>
      </c>
      <c r="L121" s="29">
        <f t="shared" si="367"/>
        <v>0.76767676767676762</v>
      </c>
      <c r="M121" s="45">
        <v>230</v>
      </c>
      <c r="N121" s="29">
        <f t="shared" si="367"/>
        <v>0.41304347826086957</v>
      </c>
      <c r="O121" s="45">
        <v>140</v>
      </c>
      <c r="P121" s="29">
        <f t="shared" si="366"/>
        <v>0.6785714285714286</v>
      </c>
      <c r="Q121" s="45"/>
      <c r="R121" s="29" t="str">
        <f t="shared" si="331"/>
        <v/>
      </c>
      <c r="S121" s="45"/>
      <c r="T121" s="29" t="str">
        <f t="shared" si="332"/>
        <v/>
      </c>
      <c r="U121" s="45">
        <v>95</v>
      </c>
      <c r="V121" s="29">
        <f t="shared" si="333"/>
        <v>1</v>
      </c>
      <c r="W121" s="45">
        <v>170</v>
      </c>
      <c r="X121" s="29">
        <f t="shared" si="334"/>
        <v>0.55882352941176472</v>
      </c>
      <c r="Y121" s="45"/>
      <c r="Z121" s="29" t="str">
        <f t="shared" si="335"/>
        <v/>
      </c>
      <c r="AA121" s="45"/>
      <c r="AB121" s="29" t="str">
        <f t="shared" si="336"/>
        <v/>
      </c>
      <c r="AC121" s="45">
        <v>163.95</v>
      </c>
      <c r="AD121" s="29">
        <f t="shared" si="337"/>
        <v>0.5794449527294907</v>
      </c>
      <c r="AE121" s="45"/>
      <c r="AF121" s="29" t="str">
        <f t="shared" si="338"/>
        <v/>
      </c>
      <c r="AG121" s="45"/>
      <c r="AH121" s="29" t="str">
        <f t="shared" si="339"/>
        <v/>
      </c>
      <c r="AI121" s="45"/>
      <c r="AJ121" s="29" t="str">
        <f t="shared" si="340"/>
        <v/>
      </c>
      <c r="AK121" s="45">
        <v>120</v>
      </c>
      <c r="AL121" s="29">
        <f t="shared" si="341"/>
        <v>0.79166666666666663</v>
      </c>
      <c r="AM121" s="45"/>
      <c r="AN121" s="29" t="str">
        <f t="shared" si="342"/>
        <v/>
      </c>
      <c r="AO121" s="45">
        <v>170</v>
      </c>
      <c r="AP121" s="29">
        <f t="shared" si="343"/>
        <v>0.55882352941176472</v>
      </c>
      <c r="AQ121" s="45">
        <v>160</v>
      </c>
      <c r="AR121" s="29">
        <f t="shared" si="344"/>
        <v>0.59375</v>
      </c>
      <c r="AS121" s="45"/>
      <c r="AT121" s="29" t="str">
        <f t="shared" si="345"/>
        <v/>
      </c>
      <c r="AU121" s="45"/>
      <c r="AV121" s="29" t="str">
        <f t="shared" si="346"/>
        <v/>
      </c>
      <c r="AW121" s="45">
        <v>185</v>
      </c>
      <c r="AX121" s="29">
        <f t="shared" si="347"/>
        <v>0.51351351351351349</v>
      </c>
      <c r="AY121" s="45"/>
      <c r="AZ121" s="29" t="str">
        <f t="shared" si="348"/>
        <v/>
      </c>
      <c r="BA121" s="45">
        <v>325</v>
      </c>
      <c r="BB121" s="29">
        <f t="shared" si="349"/>
        <v>0.29230769230769232</v>
      </c>
      <c r="BC121" s="45">
        <v>160</v>
      </c>
      <c r="BD121" s="29">
        <f t="shared" si="350"/>
        <v>0.59375</v>
      </c>
      <c r="BE121" s="45"/>
      <c r="BF121" s="29" t="str">
        <f t="shared" si="351"/>
        <v/>
      </c>
      <c r="BG121" s="45"/>
      <c r="BH121" s="29" t="str">
        <f t="shared" si="352"/>
        <v/>
      </c>
      <c r="BI121" s="45"/>
      <c r="BJ121" s="29" t="str">
        <f t="shared" si="353"/>
        <v/>
      </c>
      <c r="BK121" s="45"/>
      <c r="BL121" s="29" t="str">
        <f t="shared" si="354"/>
        <v/>
      </c>
      <c r="BM121" s="45">
        <v>266</v>
      </c>
      <c r="BN121" s="29">
        <f t="shared" si="355"/>
        <v>0.35714285714285715</v>
      </c>
      <c r="BO121" s="45">
        <v>213</v>
      </c>
      <c r="BP121" s="29">
        <f t="shared" si="356"/>
        <v>0.4460093896713615</v>
      </c>
      <c r="BQ121" s="45"/>
      <c r="BR121" s="29" t="str">
        <f t="shared" si="357"/>
        <v/>
      </c>
      <c r="BS121" s="45"/>
      <c r="BT121" s="29" t="str">
        <f t="shared" si="358"/>
        <v/>
      </c>
      <c r="BU121" s="45"/>
      <c r="BV121" s="29" t="str">
        <f t="shared" si="359"/>
        <v/>
      </c>
      <c r="BW121" s="45">
        <v>225</v>
      </c>
      <c r="BX121" s="29">
        <f t="shared" si="360"/>
        <v>0.42222222222222222</v>
      </c>
      <c r="BY121" s="45">
        <v>150</v>
      </c>
      <c r="BZ121" s="29">
        <f t="shared" si="361"/>
        <v>0.6333333333333333</v>
      </c>
      <c r="CA121" s="45">
        <v>150</v>
      </c>
      <c r="CB121" s="29">
        <f t="shared" si="362"/>
        <v>0.6333333333333333</v>
      </c>
      <c r="CC121" s="45">
        <v>97.5</v>
      </c>
      <c r="CD121" s="29">
        <f t="shared" si="363"/>
        <v>0.97435897435897434</v>
      </c>
      <c r="CE121" s="45"/>
      <c r="CF121" s="29" t="str">
        <f t="shared" si="364"/>
        <v/>
      </c>
    </row>
    <row r="122" spans="1:84" s="36" customFormat="1" x14ac:dyDescent="0.25">
      <c r="A122" s="25"/>
      <c r="B122" s="30" t="s">
        <v>30</v>
      </c>
      <c r="C122" s="31"/>
      <c r="D122" s="32"/>
      <c r="E122" s="33"/>
      <c r="F122" s="34" t="str">
        <f t="shared" ref="F122:N122" si="368">IF(E122=0,"",$D122/E122)</f>
        <v/>
      </c>
      <c r="G122" s="33"/>
      <c r="H122" s="34" t="str">
        <f t="shared" si="368"/>
        <v/>
      </c>
      <c r="I122" s="33"/>
      <c r="J122" s="34" t="str">
        <f t="shared" si="368"/>
        <v/>
      </c>
      <c r="K122" s="33"/>
      <c r="L122" s="34" t="str">
        <f t="shared" si="368"/>
        <v/>
      </c>
      <c r="M122" s="33"/>
      <c r="N122" s="34" t="str">
        <f t="shared" si="368"/>
        <v/>
      </c>
      <c r="O122" s="33"/>
      <c r="P122" s="34" t="str">
        <f t="shared" si="366"/>
        <v/>
      </c>
      <c r="Q122" s="33"/>
      <c r="R122" s="34" t="str">
        <f t="shared" si="331"/>
        <v/>
      </c>
      <c r="S122" s="33"/>
      <c r="T122" s="34" t="str">
        <f t="shared" si="332"/>
        <v/>
      </c>
      <c r="U122" s="33"/>
      <c r="V122" s="34" t="str">
        <f t="shared" si="333"/>
        <v/>
      </c>
      <c r="W122" s="33"/>
      <c r="X122" s="34" t="str">
        <f t="shared" si="334"/>
        <v/>
      </c>
      <c r="Y122" s="33"/>
      <c r="Z122" s="34" t="str">
        <f t="shared" si="335"/>
        <v/>
      </c>
      <c r="AA122" s="33"/>
      <c r="AB122" s="34" t="str">
        <f t="shared" si="336"/>
        <v/>
      </c>
      <c r="AC122" s="33"/>
      <c r="AD122" s="34" t="str">
        <f t="shared" si="337"/>
        <v/>
      </c>
      <c r="AE122" s="33"/>
      <c r="AF122" s="34" t="str">
        <f t="shared" si="338"/>
        <v/>
      </c>
      <c r="AG122" s="33"/>
      <c r="AH122" s="34" t="str">
        <f t="shared" si="339"/>
        <v/>
      </c>
      <c r="AI122" s="33"/>
      <c r="AJ122" s="34" t="str">
        <f t="shared" si="340"/>
        <v/>
      </c>
      <c r="AK122" s="33"/>
      <c r="AL122" s="34" t="str">
        <f t="shared" si="341"/>
        <v/>
      </c>
      <c r="AM122" s="33"/>
      <c r="AN122" s="34" t="str">
        <f t="shared" si="342"/>
        <v/>
      </c>
      <c r="AO122" s="33"/>
      <c r="AP122" s="34" t="str">
        <f t="shared" si="343"/>
        <v/>
      </c>
      <c r="AQ122" s="33"/>
      <c r="AR122" s="34" t="str">
        <f t="shared" si="344"/>
        <v/>
      </c>
      <c r="AS122" s="33"/>
      <c r="AT122" s="34" t="str">
        <f t="shared" si="345"/>
        <v/>
      </c>
      <c r="AU122" s="33"/>
      <c r="AV122" s="34" t="str">
        <f t="shared" si="346"/>
        <v/>
      </c>
      <c r="AW122" s="33"/>
      <c r="AX122" s="34" t="str">
        <f t="shared" si="347"/>
        <v/>
      </c>
      <c r="AY122" s="33"/>
      <c r="AZ122" s="34" t="str">
        <f t="shared" si="348"/>
        <v/>
      </c>
      <c r="BA122" s="33"/>
      <c r="BB122" s="34" t="str">
        <f t="shared" si="349"/>
        <v/>
      </c>
      <c r="BC122" s="33"/>
      <c r="BD122" s="34" t="str">
        <f t="shared" si="350"/>
        <v/>
      </c>
      <c r="BE122" s="33"/>
      <c r="BF122" s="34" t="str">
        <f t="shared" si="351"/>
        <v/>
      </c>
      <c r="BG122" s="33"/>
      <c r="BH122" s="34" t="str">
        <f t="shared" si="352"/>
        <v/>
      </c>
      <c r="BI122" s="33"/>
      <c r="BJ122" s="34" t="str">
        <f t="shared" si="353"/>
        <v/>
      </c>
      <c r="BK122" s="33"/>
      <c r="BL122" s="34" t="str">
        <f t="shared" si="354"/>
        <v/>
      </c>
      <c r="BM122" s="33"/>
      <c r="BN122" s="34" t="str">
        <f t="shared" si="355"/>
        <v/>
      </c>
      <c r="BO122" s="33"/>
      <c r="BP122" s="34" t="str">
        <f t="shared" si="356"/>
        <v/>
      </c>
      <c r="BQ122" s="33"/>
      <c r="BR122" s="34" t="str">
        <f t="shared" si="357"/>
        <v/>
      </c>
      <c r="BS122" s="33"/>
      <c r="BT122" s="34" t="str">
        <f t="shared" si="358"/>
        <v/>
      </c>
      <c r="BU122" s="33"/>
      <c r="BV122" s="34" t="str">
        <f t="shared" si="359"/>
        <v/>
      </c>
      <c r="BW122" s="33"/>
      <c r="BX122" s="34" t="str">
        <f t="shared" si="360"/>
        <v/>
      </c>
      <c r="BY122" s="33"/>
      <c r="BZ122" s="34" t="str">
        <f t="shared" si="361"/>
        <v/>
      </c>
      <c r="CA122" s="33"/>
      <c r="CB122" s="34" t="str">
        <f t="shared" si="362"/>
        <v/>
      </c>
      <c r="CC122" s="33"/>
      <c r="CD122" s="34" t="str">
        <f t="shared" si="363"/>
        <v/>
      </c>
      <c r="CE122" s="33"/>
      <c r="CF122" s="34" t="str">
        <f t="shared" si="364"/>
        <v/>
      </c>
    </row>
    <row r="123" spans="1:84" s="36" customFormat="1" ht="30" x14ac:dyDescent="0.25">
      <c r="A123" s="25">
        <v>8.4</v>
      </c>
      <c r="B123" s="26" t="s">
        <v>31</v>
      </c>
      <c r="C123" s="27" t="s">
        <v>34</v>
      </c>
      <c r="D123" s="28">
        <f t="shared" ref="D123:D129" si="369">IF(SUM(Unit_Price)=0,"",SMALL(Unit_Price,1))</f>
        <v>25</v>
      </c>
      <c r="E123" s="45"/>
      <c r="F123" s="29" t="str">
        <f t="shared" ref="F123:N123" si="370">IF(E123=0,"",$D123/E123)</f>
        <v/>
      </c>
      <c r="G123" s="45"/>
      <c r="H123" s="29" t="str">
        <f t="shared" si="370"/>
        <v/>
      </c>
      <c r="I123" s="45"/>
      <c r="J123" s="29" t="str">
        <f t="shared" si="370"/>
        <v/>
      </c>
      <c r="K123" s="45">
        <v>82.5</v>
      </c>
      <c r="L123" s="29">
        <f t="shared" si="370"/>
        <v>0.30303030303030304</v>
      </c>
      <c r="M123" s="45">
        <v>130</v>
      </c>
      <c r="N123" s="29">
        <f t="shared" si="370"/>
        <v>0.19230769230769232</v>
      </c>
      <c r="O123" s="45">
        <v>70</v>
      </c>
      <c r="P123" s="29">
        <f t="shared" si="366"/>
        <v>0.35714285714285715</v>
      </c>
      <c r="Q123" s="45"/>
      <c r="R123" s="29" t="str">
        <f t="shared" si="331"/>
        <v/>
      </c>
      <c r="S123" s="45"/>
      <c r="T123" s="29" t="str">
        <f t="shared" si="332"/>
        <v/>
      </c>
      <c r="U123" s="45">
        <v>45</v>
      </c>
      <c r="V123" s="29">
        <f t="shared" si="333"/>
        <v>0.55555555555555558</v>
      </c>
      <c r="W123" s="45">
        <v>85</v>
      </c>
      <c r="X123" s="29">
        <f t="shared" si="334"/>
        <v>0.29411764705882354</v>
      </c>
      <c r="Y123" s="45"/>
      <c r="Z123" s="29" t="str">
        <f t="shared" si="335"/>
        <v/>
      </c>
      <c r="AA123" s="45"/>
      <c r="AB123" s="29" t="str">
        <f t="shared" si="336"/>
        <v/>
      </c>
      <c r="AC123" s="45">
        <v>128.53</v>
      </c>
      <c r="AD123" s="29">
        <f t="shared" si="337"/>
        <v>0.19450711896055395</v>
      </c>
      <c r="AE123" s="45"/>
      <c r="AF123" s="29" t="str">
        <f t="shared" si="338"/>
        <v/>
      </c>
      <c r="AG123" s="45"/>
      <c r="AH123" s="29" t="str">
        <f t="shared" si="339"/>
        <v/>
      </c>
      <c r="AI123" s="45"/>
      <c r="AJ123" s="29" t="str">
        <f t="shared" si="340"/>
        <v/>
      </c>
      <c r="AK123" s="45">
        <v>80</v>
      </c>
      <c r="AL123" s="29">
        <f t="shared" si="341"/>
        <v>0.3125</v>
      </c>
      <c r="AM123" s="45"/>
      <c r="AN123" s="29" t="str">
        <f t="shared" si="342"/>
        <v/>
      </c>
      <c r="AO123" s="45"/>
      <c r="AP123" s="29" t="str">
        <f t="shared" si="343"/>
        <v/>
      </c>
      <c r="AQ123" s="45">
        <v>100</v>
      </c>
      <c r="AR123" s="29">
        <f t="shared" si="344"/>
        <v>0.25</v>
      </c>
      <c r="AS123" s="45"/>
      <c r="AT123" s="29" t="str">
        <f t="shared" si="345"/>
        <v/>
      </c>
      <c r="AU123" s="45"/>
      <c r="AV123" s="29" t="str">
        <f t="shared" si="346"/>
        <v/>
      </c>
      <c r="AW123" s="45">
        <v>120</v>
      </c>
      <c r="AX123" s="29">
        <f t="shared" si="347"/>
        <v>0.20833333333333334</v>
      </c>
      <c r="AY123" s="45"/>
      <c r="AZ123" s="29" t="str">
        <f t="shared" si="348"/>
        <v/>
      </c>
      <c r="BA123" s="45">
        <v>150</v>
      </c>
      <c r="BB123" s="29">
        <f t="shared" si="349"/>
        <v>0.16666666666666666</v>
      </c>
      <c r="BC123" s="45">
        <v>75</v>
      </c>
      <c r="BD123" s="29">
        <f t="shared" si="350"/>
        <v>0.33333333333333331</v>
      </c>
      <c r="BE123" s="45"/>
      <c r="BF123" s="29" t="str">
        <f t="shared" si="351"/>
        <v/>
      </c>
      <c r="BG123" s="45"/>
      <c r="BH123" s="29" t="str">
        <f t="shared" si="352"/>
        <v/>
      </c>
      <c r="BI123" s="45"/>
      <c r="BJ123" s="29" t="str">
        <f t="shared" si="353"/>
        <v/>
      </c>
      <c r="BK123" s="45"/>
      <c r="BL123" s="29" t="str">
        <f t="shared" si="354"/>
        <v/>
      </c>
      <c r="BM123" s="45"/>
      <c r="BN123" s="29" t="str">
        <f t="shared" si="355"/>
        <v/>
      </c>
      <c r="BO123" s="45"/>
      <c r="BP123" s="29" t="str">
        <f t="shared" si="356"/>
        <v/>
      </c>
      <c r="BQ123" s="45"/>
      <c r="BR123" s="29" t="str">
        <f t="shared" si="357"/>
        <v/>
      </c>
      <c r="BS123" s="45"/>
      <c r="BT123" s="29" t="str">
        <f t="shared" si="358"/>
        <v/>
      </c>
      <c r="BU123" s="45"/>
      <c r="BV123" s="29" t="str">
        <f t="shared" si="359"/>
        <v/>
      </c>
      <c r="BW123" s="45">
        <v>100</v>
      </c>
      <c r="BX123" s="29">
        <f t="shared" si="360"/>
        <v>0.25</v>
      </c>
      <c r="BY123" s="45">
        <v>25</v>
      </c>
      <c r="BZ123" s="29">
        <f t="shared" si="361"/>
        <v>1</v>
      </c>
      <c r="CA123" s="45">
        <v>75</v>
      </c>
      <c r="CB123" s="29">
        <f t="shared" si="362"/>
        <v>0.33333333333333331</v>
      </c>
      <c r="CC123" s="45">
        <v>75</v>
      </c>
      <c r="CD123" s="29">
        <f t="shared" si="363"/>
        <v>0.33333333333333331</v>
      </c>
      <c r="CE123" s="45"/>
      <c r="CF123" s="29" t="str">
        <f t="shared" si="364"/>
        <v/>
      </c>
    </row>
    <row r="124" spans="1:84" s="36" customFormat="1" ht="30" x14ac:dyDescent="0.25">
      <c r="A124" s="25">
        <v>8.5</v>
      </c>
      <c r="B124" s="26" t="s">
        <v>27</v>
      </c>
      <c r="C124" s="27" t="s">
        <v>34</v>
      </c>
      <c r="D124" s="28">
        <f t="shared" si="369"/>
        <v>65</v>
      </c>
      <c r="E124" s="45"/>
      <c r="F124" s="29" t="str">
        <f t="shared" ref="F124:N124" si="371">IF(E124=0,"",$D124/E124)</f>
        <v/>
      </c>
      <c r="G124" s="45"/>
      <c r="H124" s="29" t="str">
        <f t="shared" si="371"/>
        <v/>
      </c>
      <c r="I124" s="45"/>
      <c r="J124" s="29" t="str">
        <f t="shared" si="371"/>
        <v/>
      </c>
      <c r="K124" s="45">
        <v>82.5</v>
      </c>
      <c r="L124" s="29">
        <f t="shared" si="371"/>
        <v>0.78787878787878785</v>
      </c>
      <c r="M124" s="45">
        <v>130</v>
      </c>
      <c r="N124" s="29">
        <f t="shared" si="371"/>
        <v>0.5</v>
      </c>
      <c r="O124" s="45">
        <v>70</v>
      </c>
      <c r="P124" s="29">
        <f t="shared" si="366"/>
        <v>0.9285714285714286</v>
      </c>
      <c r="Q124" s="45"/>
      <c r="R124" s="29" t="str">
        <f t="shared" si="331"/>
        <v/>
      </c>
      <c r="S124" s="45"/>
      <c r="T124" s="29" t="str">
        <f t="shared" si="332"/>
        <v/>
      </c>
      <c r="U124" s="45">
        <v>65</v>
      </c>
      <c r="V124" s="29">
        <f t="shared" si="333"/>
        <v>1</v>
      </c>
      <c r="W124" s="45">
        <v>135</v>
      </c>
      <c r="X124" s="29">
        <f t="shared" si="334"/>
        <v>0.48148148148148145</v>
      </c>
      <c r="Y124" s="45"/>
      <c r="Z124" s="29" t="str">
        <f t="shared" si="335"/>
        <v/>
      </c>
      <c r="AA124" s="45"/>
      <c r="AB124" s="29" t="str">
        <f t="shared" si="336"/>
        <v/>
      </c>
      <c r="AC124" s="45">
        <v>128.53</v>
      </c>
      <c r="AD124" s="29">
        <f t="shared" si="337"/>
        <v>0.50571850929744033</v>
      </c>
      <c r="AE124" s="45"/>
      <c r="AF124" s="29" t="str">
        <f t="shared" si="338"/>
        <v/>
      </c>
      <c r="AG124" s="45"/>
      <c r="AH124" s="29" t="str">
        <f t="shared" si="339"/>
        <v/>
      </c>
      <c r="AI124" s="45"/>
      <c r="AJ124" s="29" t="str">
        <f t="shared" si="340"/>
        <v/>
      </c>
      <c r="AK124" s="45">
        <v>80</v>
      </c>
      <c r="AL124" s="29">
        <f t="shared" si="341"/>
        <v>0.8125</v>
      </c>
      <c r="AM124" s="45"/>
      <c r="AN124" s="29" t="str">
        <f t="shared" si="342"/>
        <v/>
      </c>
      <c r="AO124" s="45">
        <v>85</v>
      </c>
      <c r="AP124" s="29">
        <f t="shared" si="343"/>
        <v>0.76470588235294112</v>
      </c>
      <c r="AQ124" s="45">
        <v>103.5</v>
      </c>
      <c r="AR124" s="29">
        <f t="shared" si="344"/>
        <v>0.6280193236714976</v>
      </c>
      <c r="AS124" s="45"/>
      <c r="AT124" s="29" t="str">
        <f t="shared" si="345"/>
        <v/>
      </c>
      <c r="AU124" s="45"/>
      <c r="AV124" s="29" t="str">
        <f t="shared" si="346"/>
        <v/>
      </c>
      <c r="AW124" s="45">
        <v>120</v>
      </c>
      <c r="AX124" s="29">
        <f t="shared" si="347"/>
        <v>0.54166666666666663</v>
      </c>
      <c r="AY124" s="45"/>
      <c r="AZ124" s="29" t="str">
        <f t="shared" si="348"/>
        <v/>
      </c>
      <c r="BA124" s="45">
        <v>185</v>
      </c>
      <c r="BB124" s="29">
        <f t="shared" si="349"/>
        <v>0.35135135135135137</v>
      </c>
      <c r="BC124" s="45">
        <v>90</v>
      </c>
      <c r="BD124" s="29">
        <f t="shared" si="350"/>
        <v>0.72222222222222221</v>
      </c>
      <c r="BE124" s="45"/>
      <c r="BF124" s="29" t="str">
        <f t="shared" si="351"/>
        <v/>
      </c>
      <c r="BG124" s="45"/>
      <c r="BH124" s="29" t="str">
        <f t="shared" si="352"/>
        <v/>
      </c>
      <c r="BI124" s="45"/>
      <c r="BJ124" s="29" t="str">
        <f t="shared" si="353"/>
        <v/>
      </c>
      <c r="BK124" s="45"/>
      <c r="BL124" s="29" t="str">
        <f t="shared" si="354"/>
        <v/>
      </c>
      <c r="BM124" s="45">
        <v>133</v>
      </c>
      <c r="BN124" s="29">
        <f t="shared" si="355"/>
        <v>0.48872180451127817</v>
      </c>
      <c r="BO124" s="45">
        <v>119.172</v>
      </c>
      <c r="BP124" s="29">
        <f t="shared" si="356"/>
        <v>0.54543013459537482</v>
      </c>
      <c r="BQ124" s="45"/>
      <c r="BR124" s="29" t="str">
        <f t="shared" si="357"/>
        <v/>
      </c>
      <c r="BS124" s="45"/>
      <c r="BT124" s="29" t="str">
        <f t="shared" si="358"/>
        <v/>
      </c>
      <c r="BU124" s="45"/>
      <c r="BV124" s="29" t="str">
        <f t="shared" si="359"/>
        <v/>
      </c>
      <c r="BW124" s="45">
        <v>100</v>
      </c>
      <c r="BX124" s="29">
        <f t="shared" si="360"/>
        <v>0.65</v>
      </c>
      <c r="BY124" s="45">
        <v>100</v>
      </c>
      <c r="BZ124" s="29">
        <f t="shared" si="361"/>
        <v>0.65</v>
      </c>
      <c r="CA124" s="45">
        <v>75</v>
      </c>
      <c r="CB124" s="29">
        <f t="shared" si="362"/>
        <v>0.8666666666666667</v>
      </c>
      <c r="CC124" s="45">
        <v>75</v>
      </c>
      <c r="CD124" s="29">
        <f t="shared" si="363"/>
        <v>0.8666666666666667</v>
      </c>
      <c r="CE124" s="45"/>
      <c r="CF124" s="29" t="str">
        <f t="shared" si="364"/>
        <v/>
      </c>
    </row>
    <row r="125" spans="1:84" s="36" customFormat="1" x14ac:dyDescent="0.25">
      <c r="A125" s="25">
        <v>8.6</v>
      </c>
      <c r="B125" s="26" t="s">
        <v>28</v>
      </c>
      <c r="C125" s="27" t="s">
        <v>34</v>
      </c>
      <c r="D125" s="28">
        <f t="shared" si="369"/>
        <v>95</v>
      </c>
      <c r="E125" s="45"/>
      <c r="F125" s="29" t="str">
        <f t="shared" ref="F125:N125" si="372">IF(E125=0,"",$D125/E125)</f>
        <v/>
      </c>
      <c r="G125" s="45"/>
      <c r="H125" s="29" t="str">
        <f t="shared" si="372"/>
        <v/>
      </c>
      <c r="I125" s="45"/>
      <c r="J125" s="29" t="str">
        <f t="shared" si="372"/>
        <v/>
      </c>
      <c r="K125" s="45">
        <v>123.75</v>
      </c>
      <c r="L125" s="29">
        <f t="shared" si="372"/>
        <v>0.76767676767676762</v>
      </c>
      <c r="M125" s="45">
        <v>195</v>
      </c>
      <c r="N125" s="29">
        <f t="shared" si="372"/>
        <v>0.48717948717948717</v>
      </c>
      <c r="O125" s="45">
        <v>105</v>
      </c>
      <c r="P125" s="29">
        <f t="shared" si="366"/>
        <v>0.90476190476190477</v>
      </c>
      <c r="Q125" s="45"/>
      <c r="R125" s="29" t="str">
        <f t="shared" si="331"/>
        <v/>
      </c>
      <c r="S125" s="45"/>
      <c r="T125" s="29" t="str">
        <f t="shared" si="332"/>
        <v/>
      </c>
      <c r="U125" s="45">
        <v>95</v>
      </c>
      <c r="V125" s="29">
        <f t="shared" si="333"/>
        <v>1</v>
      </c>
      <c r="W125" s="45">
        <v>202.5</v>
      </c>
      <c r="X125" s="29">
        <f t="shared" si="334"/>
        <v>0.46913580246913578</v>
      </c>
      <c r="Y125" s="45"/>
      <c r="Z125" s="29" t="str">
        <f t="shared" si="335"/>
        <v/>
      </c>
      <c r="AA125" s="45"/>
      <c r="AB125" s="29" t="str">
        <f t="shared" si="336"/>
        <v/>
      </c>
      <c r="AC125" s="45">
        <v>192.8</v>
      </c>
      <c r="AD125" s="29">
        <f t="shared" si="337"/>
        <v>0.49273858921161823</v>
      </c>
      <c r="AE125" s="45"/>
      <c r="AF125" s="29" t="str">
        <f t="shared" si="338"/>
        <v/>
      </c>
      <c r="AG125" s="45"/>
      <c r="AH125" s="29" t="str">
        <f t="shared" si="339"/>
        <v/>
      </c>
      <c r="AI125" s="45"/>
      <c r="AJ125" s="29" t="str">
        <f t="shared" si="340"/>
        <v/>
      </c>
      <c r="AK125" s="45">
        <v>120</v>
      </c>
      <c r="AL125" s="29">
        <f t="shared" si="341"/>
        <v>0.79166666666666663</v>
      </c>
      <c r="AM125" s="45"/>
      <c r="AN125" s="29" t="str">
        <f t="shared" si="342"/>
        <v/>
      </c>
      <c r="AO125" s="45">
        <v>125</v>
      </c>
      <c r="AP125" s="29">
        <f t="shared" si="343"/>
        <v>0.76</v>
      </c>
      <c r="AQ125" s="45">
        <v>149.5</v>
      </c>
      <c r="AR125" s="29">
        <f t="shared" si="344"/>
        <v>0.63545150501672243</v>
      </c>
      <c r="AS125" s="45"/>
      <c r="AT125" s="29" t="str">
        <f t="shared" si="345"/>
        <v/>
      </c>
      <c r="AU125" s="45"/>
      <c r="AV125" s="29" t="str">
        <f t="shared" si="346"/>
        <v/>
      </c>
      <c r="AW125" s="45">
        <v>160</v>
      </c>
      <c r="AX125" s="29">
        <f t="shared" si="347"/>
        <v>0.59375</v>
      </c>
      <c r="AY125" s="45"/>
      <c r="AZ125" s="29" t="str">
        <f t="shared" si="348"/>
        <v/>
      </c>
      <c r="BA125" s="45">
        <v>265</v>
      </c>
      <c r="BB125" s="29">
        <f t="shared" si="349"/>
        <v>0.35849056603773582</v>
      </c>
      <c r="BC125" s="45">
        <v>135</v>
      </c>
      <c r="BD125" s="29">
        <f t="shared" si="350"/>
        <v>0.70370370370370372</v>
      </c>
      <c r="BE125" s="45"/>
      <c r="BF125" s="29" t="str">
        <f t="shared" si="351"/>
        <v/>
      </c>
      <c r="BG125" s="45"/>
      <c r="BH125" s="29" t="str">
        <f t="shared" si="352"/>
        <v/>
      </c>
      <c r="BI125" s="45"/>
      <c r="BJ125" s="29" t="str">
        <f t="shared" si="353"/>
        <v/>
      </c>
      <c r="BK125" s="45"/>
      <c r="BL125" s="29" t="str">
        <f t="shared" si="354"/>
        <v/>
      </c>
      <c r="BM125" s="45">
        <v>199.5</v>
      </c>
      <c r="BN125" s="29">
        <f t="shared" si="355"/>
        <v>0.47619047619047616</v>
      </c>
      <c r="BO125" s="45">
        <v>172</v>
      </c>
      <c r="BP125" s="29">
        <f t="shared" si="356"/>
        <v>0.55232558139534882</v>
      </c>
      <c r="BQ125" s="45"/>
      <c r="BR125" s="29" t="str">
        <f t="shared" si="357"/>
        <v/>
      </c>
      <c r="BS125" s="45"/>
      <c r="BT125" s="29" t="str">
        <f t="shared" si="358"/>
        <v/>
      </c>
      <c r="BU125" s="45"/>
      <c r="BV125" s="29" t="str">
        <f t="shared" si="359"/>
        <v/>
      </c>
      <c r="BW125" s="45">
        <v>150</v>
      </c>
      <c r="BX125" s="29">
        <f t="shared" si="360"/>
        <v>0.6333333333333333</v>
      </c>
      <c r="BY125" s="45">
        <v>130</v>
      </c>
      <c r="BZ125" s="29">
        <f t="shared" si="361"/>
        <v>0.73076923076923073</v>
      </c>
      <c r="CA125" s="45">
        <v>112</v>
      </c>
      <c r="CB125" s="29">
        <f t="shared" si="362"/>
        <v>0.8482142857142857</v>
      </c>
      <c r="CC125" s="45">
        <v>112</v>
      </c>
      <c r="CD125" s="29">
        <f t="shared" si="363"/>
        <v>0.8482142857142857</v>
      </c>
      <c r="CE125" s="45"/>
      <c r="CF125" s="29" t="str">
        <f t="shared" si="364"/>
        <v/>
      </c>
    </row>
    <row r="126" spans="1:84" s="36" customFormat="1" x14ac:dyDescent="0.25">
      <c r="A126" s="25">
        <v>8.6999999999999993</v>
      </c>
      <c r="B126" s="26" t="s">
        <v>29</v>
      </c>
      <c r="C126" s="27" t="s">
        <v>34</v>
      </c>
      <c r="D126" s="28">
        <f t="shared" si="369"/>
        <v>95</v>
      </c>
      <c r="E126" s="45"/>
      <c r="F126" s="29" t="str">
        <f t="shared" ref="F126:N126" si="373">IF(E126=0,"",$D126/E126)</f>
        <v/>
      </c>
      <c r="G126" s="45"/>
      <c r="H126" s="29" t="str">
        <f t="shared" si="373"/>
        <v/>
      </c>
      <c r="I126" s="45"/>
      <c r="J126" s="29" t="str">
        <f t="shared" si="373"/>
        <v/>
      </c>
      <c r="K126" s="45">
        <v>123.75</v>
      </c>
      <c r="L126" s="29">
        <f t="shared" si="373"/>
        <v>0.76767676767676762</v>
      </c>
      <c r="M126" s="45">
        <v>260</v>
      </c>
      <c r="N126" s="29">
        <f t="shared" si="373"/>
        <v>0.36538461538461536</v>
      </c>
      <c r="O126" s="45">
        <v>140</v>
      </c>
      <c r="P126" s="29">
        <f t="shared" si="366"/>
        <v>0.6785714285714286</v>
      </c>
      <c r="Q126" s="45"/>
      <c r="R126" s="29" t="str">
        <f t="shared" si="331"/>
        <v/>
      </c>
      <c r="S126" s="45"/>
      <c r="T126" s="29" t="str">
        <f t="shared" si="332"/>
        <v/>
      </c>
      <c r="U126" s="45">
        <v>95</v>
      </c>
      <c r="V126" s="29">
        <f t="shared" si="333"/>
        <v>1</v>
      </c>
      <c r="W126" s="45">
        <v>270</v>
      </c>
      <c r="X126" s="29">
        <f t="shared" si="334"/>
        <v>0.35185185185185186</v>
      </c>
      <c r="Y126" s="45"/>
      <c r="Z126" s="29" t="str">
        <f t="shared" si="335"/>
        <v/>
      </c>
      <c r="AA126" s="45"/>
      <c r="AB126" s="29" t="str">
        <f t="shared" si="336"/>
        <v/>
      </c>
      <c r="AC126" s="45">
        <v>192.8</v>
      </c>
      <c r="AD126" s="29">
        <f t="shared" si="337"/>
        <v>0.49273858921161823</v>
      </c>
      <c r="AE126" s="45"/>
      <c r="AF126" s="29" t="str">
        <f t="shared" si="338"/>
        <v/>
      </c>
      <c r="AG126" s="45"/>
      <c r="AH126" s="29" t="str">
        <f t="shared" si="339"/>
        <v/>
      </c>
      <c r="AI126" s="45"/>
      <c r="AJ126" s="29" t="str">
        <f t="shared" si="340"/>
        <v/>
      </c>
      <c r="AK126" s="45">
        <v>120</v>
      </c>
      <c r="AL126" s="29">
        <f t="shared" si="341"/>
        <v>0.79166666666666663</v>
      </c>
      <c r="AM126" s="45"/>
      <c r="AN126" s="29" t="str">
        <f t="shared" si="342"/>
        <v/>
      </c>
      <c r="AO126" s="45">
        <v>170</v>
      </c>
      <c r="AP126" s="29">
        <f t="shared" si="343"/>
        <v>0.55882352941176472</v>
      </c>
      <c r="AQ126" s="45">
        <v>200</v>
      </c>
      <c r="AR126" s="29">
        <f t="shared" si="344"/>
        <v>0.47499999999999998</v>
      </c>
      <c r="AS126" s="45"/>
      <c r="AT126" s="29" t="str">
        <f t="shared" si="345"/>
        <v/>
      </c>
      <c r="AU126" s="45"/>
      <c r="AV126" s="29" t="str">
        <f t="shared" si="346"/>
        <v/>
      </c>
      <c r="AW126" s="45">
        <v>200</v>
      </c>
      <c r="AX126" s="29">
        <f t="shared" si="347"/>
        <v>0.47499999999999998</v>
      </c>
      <c r="AY126" s="45"/>
      <c r="AZ126" s="29" t="str">
        <f t="shared" si="348"/>
        <v/>
      </c>
      <c r="BA126" s="45">
        <v>325</v>
      </c>
      <c r="BB126" s="29">
        <f t="shared" si="349"/>
        <v>0.29230769230769232</v>
      </c>
      <c r="BC126" s="45">
        <v>180</v>
      </c>
      <c r="BD126" s="29">
        <f t="shared" si="350"/>
        <v>0.52777777777777779</v>
      </c>
      <c r="BE126" s="45"/>
      <c r="BF126" s="29" t="str">
        <f t="shared" si="351"/>
        <v/>
      </c>
      <c r="BG126" s="45"/>
      <c r="BH126" s="29" t="str">
        <f t="shared" si="352"/>
        <v/>
      </c>
      <c r="BI126" s="45"/>
      <c r="BJ126" s="29" t="str">
        <f t="shared" si="353"/>
        <v/>
      </c>
      <c r="BK126" s="45"/>
      <c r="BL126" s="29" t="str">
        <f t="shared" si="354"/>
        <v/>
      </c>
      <c r="BM126" s="45">
        <v>266</v>
      </c>
      <c r="BN126" s="29">
        <f t="shared" si="355"/>
        <v>0.35714285714285715</v>
      </c>
      <c r="BO126" s="45">
        <v>238</v>
      </c>
      <c r="BP126" s="29">
        <f t="shared" si="356"/>
        <v>0.39915966386554624</v>
      </c>
      <c r="BQ126" s="45"/>
      <c r="BR126" s="29" t="str">
        <f t="shared" si="357"/>
        <v/>
      </c>
      <c r="BS126" s="45"/>
      <c r="BT126" s="29" t="str">
        <f t="shared" si="358"/>
        <v/>
      </c>
      <c r="BU126" s="45"/>
      <c r="BV126" s="29" t="str">
        <f t="shared" si="359"/>
        <v/>
      </c>
      <c r="BW126" s="45">
        <v>225</v>
      </c>
      <c r="BX126" s="29">
        <f t="shared" si="360"/>
        <v>0.42222222222222222</v>
      </c>
      <c r="BY126" s="45">
        <v>160</v>
      </c>
      <c r="BZ126" s="29">
        <f t="shared" si="361"/>
        <v>0.59375</v>
      </c>
      <c r="CA126" s="45">
        <v>150</v>
      </c>
      <c r="CB126" s="29">
        <f t="shared" si="362"/>
        <v>0.6333333333333333</v>
      </c>
      <c r="CC126" s="45">
        <v>112</v>
      </c>
      <c r="CD126" s="29">
        <f t="shared" si="363"/>
        <v>0.8482142857142857</v>
      </c>
      <c r="CE126" s="45"/>
      <c r="CF126" s="29" t="str">
        <f t="shared" si="364"/>
        <v/>
      </c>
    </row>
    <row r="127" spans="1:84" s="36" customFormat="1" x14ac:dyDescent="0.25">
      <c r="A127" s="25">
        <v>8.8000000000000007</v>
      </c>
      <c r="B127" s="26" t="s">
        <v>32</v>
      </c>
      <c r="C127" s="27" t="s">
        <v>35</v>
      </c>
      <c r="D127" s="28">
        <f t="shared" si="369"/>
        <v>15</v>
      </c>
      <c r="E127" s="45"/>
      <c r="F127" s="29" t="str">
        <f t="shared" ref="F127:N128" si="374">IF(E127=0,"",$D127/E127)</f>
        <v/>
      </c>
      <c r="G127" s="45"/>
      <c r="H127" s="29" t="str">
        <f t="shared" si="374"/>
        <v/>
      </c>
      <c r="I127" s="45"/>
      <c r="J127" s="29" t="str">
        <f t="shared" si="374"/>
        <v/>
      </c>
      <c r="K127" s="45"/>
      <c r="L127" s="29" t="str">
        <f t="shared" si="374"/>
        <v/>
      </c>
      <c r="M127" s="45">
        <v>15</v>
      </c>
      <c r="N127" s="29">
        <f t="shared" si="374"/>
        <v>1</v>
      </c>
      <c r="O127" s="45"/>
      <c r="P127" s="29" t="str">
        <f t="shared" si="366"/>
        <v/>
      </c>
      <c r="Q127" s="45"/>
      <c r="R127" s="29" t="str">
        <f t="shared" si="331"/>
        <v/>
      </c>
      <c r="S127" s="45"/>
      <c r="T127" s="29" t="str">
        <f t="shared" si="332"/>
        <v/>
      </c>
      <c r="U127" s="45"/>
      <c r="V127" s="29" t="str">
        <f t="shared" si="333"/>
        <v/>
      </c>
      <c r="W127" s="45">
        <v>50</v>
      </c>
      <c r="X127" s="29">
        <f t="shared" si="334"/>
        <v>0.3</v>
      </c>
      <c r="Y127" s="45"/>
      <c r="Z127" s="29" t="str">
        <f t="shared" si="335"/>
        <v/>
      </c>
      <c r="AA127" s="45"/>
      <c r="AB127" s="29" t="str">
        <f t="shared" si="336"/>
        <v/>
      </c>
      <c r="AC127" s="45">
        <v>90</v>
      </c>
      <c r="AD127" s="29">
        <f t="shared" si="337"/>
        <v>0.16666666666666666</v>
      </c>
      <c r="AE127" s="45"/>
      <c r="AF127" s="29" t="str">
        <f t="shared" si="338"/>
        <v/>
      </c>
      <c r="AG127" s="45"/>
      <c r="AH127" s="29" t="str">
        <f t="shared" si="339"/>
        <v/>
      </c>
      <c r="AI127" s="45"/>
      <c r="AJ127" s="29" t="str">
        <f t="shared" si="340"/>
        <v/>
      </c>
      <c r="AK127" s="45"/>
      <c r="AL127" s="29" t="str">
        <f t="shared" si="341"/>
        <v/>
      </c>
      <c r="AM127" s="45"/>
      <c r="AN127" s="29" t="str">
        <f t="shared" si="342"/>
        <v/>
      </c>
      <c r="AO127" s="45"/>
      <c r="AP127" s="29" t="str">
        <f t="shared" si="343"/>
        <v/>
      </c>
      <c r="AQ127" s="45"/>
      <c r="AR127" s="29" t="str">
        <f t="shared" si="344"/>
        <v/>
      </c>
      <c r="AS127" s="45"/>
      <c r="AT127" s="29" t="str">
        <f t="shared" si="345"/>
        <v/>
      </c>
      <c r="AU127" s="45"/>
      <c r="AV127" s="29" t="str">
        <f t="shared" si="346"/>
        <v/>
      </c>
      <c r="AW127" s="45"/>
      <c r="AX127" s="29" t="str">
        <f t="shared" si="347"/>
        <v/>
      </c>
      <c r="AY127" s="45"/>
      <c r="AZ127" s="29" t="str">
        <f t="shared" si="348"/>
        <v/>
      </c>
      <c r="BA127" s="45"/>
      <c r="BB127" s="29" t="str">
        <f t="shared" si="349"/>
        <v/>
      </c>
      <c r="BC127" s="45">
        <v>45</v>
      </c>
      <c r="BD127" s="29">
        <f t="shared" si="350"/>
        <v>0.33333333333333331</v>
      </c>
      <c r="BE127" s="45"/>
      <c r="BF127" s="29" t="str">
        <f t="shared" si="351"/>
        <v/>
      </c>
      <c r="BG127" s="45"/>
      <c r="BH127" s="29" t="str">
        <f t="shared" si="352"/>
        <v/>
      </c>
      <c r="BI127" s="45"/>
      <c r="BJ127" s="29" t="str">
        <f t="shared" si="353"/>
        <v/>
      </c>
      <c r="BK127" s="45"/>
      <c r="BL127" s="29" t="str">
        <f t="shared" si="354"/>
        <v/>
      </c>
      <c r="BM127" s="45"/>
      <c r="BN127" s="29" t="str">
        <f t="shared" si="355"/>
        <v/>
      </c>
      <c r="BO127" s="45">
        <v>20</v>
      </c>
      <c r="BP127" s="29">
        <f t="shared" si="356"/>
        <v>0.75</v>
      </c>
      <c r="BQ127" s="45"/>
      <c r="BR127" s="29" t="str">
        <f t="shared" si="357"/>
        <v/>
      </c>
      <c r="BS127" s="45"/>
      <c r="BT127" s="29" t="str">
        <f t="shared" si="358"/>
        <v/>
      </c>
      <c r="BU127" s="45"/>
      <c r="BV127" s="29" t="str">
        <f t="shared" si="359"/>
        <v/>
      </c>
      <c r="BW127" s="45"/>
      <c r="BX127" s="29" t="str">
        <f t="shared" si="360"/>
        <v/>
      </c>
      <c r="BY127" s="45">
        <v>37</v>
      </c>
      <c r="BZ127" s="29">
        <f t="shared" si="361"/>
        <v>0.40540540540540543</v>
      </c>
      <c r="CA127" s="45"/>
      <c r="CB127" s="29" t="str">
        <f t="shared" si="362"/>
        <v/>
      </c>
      <c r="CC127" s="45"/>
      <c r="CD127" s="29" t="str">
        <f t="shared" si="363"/>
        <v/>
      </c>
      <c r="CE127" s="45"/>
      <c r="CF127" s="29" t="str">
        <f t="shared" si="364"/>
        <v/>
      </c>
    </row>
    <row r="128" spans="1:84" ht="30" x14ac:dyDescent="0.25">
      <c r="A128" s="25">
        <v>8.9</v>
      </c>
      <c r="B128" s="26" t="s">
        <v>208</v>
      </c>
      <c r="C128" s="35" t="s">
        <v>207</v>
      </c>
      <c r="D128" s="120">
        <f t="shared" si="369"/>
        <v>0.05</v>
      </c>
      <c r="E128" s="119"/>
      <c r="F128" s="29" t="str">
        <f t="shared" si="374"/>
        <v/>
      </c>
      <c r="G128" s="119"/>
      <c r="H128" s="29" t="str">
        <f t="shared" si="374"/>
        <v/>
      </c>
      <c r="I128" s="119"/>
      <c r="J128" s="29" t="str">
        <f t="shared" si="374"/>
        <v/>
      </c>
      <c r="K128" s="119"/>
      <c r="L128" s="29" t="str">
        <f t="shared" si="374"/>
        <v/>
      </c>
      <c r="M128" s="119"/>
      <c r="N128" s="29" t="str">
        <f t="shared" si="374"/>
        <v/>
      </c>
      <c r="O128" s="119"/>
      <c r="P128" s="29" t="str">
        <f t="shared" si="366"/>
        <v/>
      </c>
      <c r="Q128" s="119"/>
      <c r="R128" s="29" t="str">
        <f t="shared" si="331"/>
        <v/>
      </c>
      <c r="S128" s="119"/>
      <c r="T128" s="29" t="str">
        <f t="shared" si="332"/>
        <v/>
      </c>
      <c r="U128" s="119"/>
      <c r="V128" s="29" t="str">
        <f t="shared" si="333"/>
        <v/>
      </c>
      <c r="W128" s="119">
        <v>0.08</v>
      </c>
      <c r="X128" s="29">
        <f t="shared" si="334"/>
        <v>0.625</v>
      </c>
      <c r="Y128" s="119"/>
      <c r="Z128" s="29" t="str">
        <f t="shared" si="335"/>
        <v/>
      </c>
      <c r="AA128" s="119"/>
      <c r="AB128" s="29" t="str">
        <f t="shared" si="336"/>
        <v/>
      </c>
      <c r="AC128" s="119">
        <v>0.15</v>
      </c>
      <c r="AD128" s="29">
        <f t="shared" si="337"/>
        <v>0.33333333333333337</v>
      </c>
      <c r="AE128" s="119"/>
      <c r="AF128" s="29" t="str">
        <f t="shared" si="338"/>
        <v/>
      </c>
      <c r="AG128" s="119"/>
      <c r="AH128" s="29" t="str">
        <f t="shared" si="339"/>
        <v/>
      </c>
      <c r="AI128" s="119"/>
      <c r="AJ128" s="29" t="str">
        <f t="shared" si="340"/>
        <v/>
      </c>
      <c r="AK128" s="119">
        <v>0.09</v>
      </c>
      <c r="AL128" s="29">
        <f t="shared" si="341"/>
        <v>0.55555555555555558</v>
      </c>
      <c r="AM128" s="119"/>
      <c r="AN128" s="29" t="str">
        <f t="shared" si="342"/>
        <v/>
      </c>
      <c r="AO128" s="119">
        <v>0.09</v>
      </c>
      <c r="AP128" s="29">
        <f t="shared" si="343"/>
        <v>0.55555555555555558</v>
      </c>
      <c r="AQ128" s="119"/>
      <c r="AR128" s="29" t="str">
        <f t="shared" si="344"/>
        <v/>
      </c>
      <c r="AS128" s="119"/>
      <c r="AT128" s="29" t="str">
        <f t="shared" si="345"/>
        <v/>
      </c>
      <c r="AU128" s="119"/>
      <c r="AV128" s="29" t="str">
        <f t="shared" si="346"/>
        <v/>
      </c>
      <c r="AW128" s="119">
        <v>0.2</v>
      </c>
      <c r="AX128" s="29">
        <f t="shared" si="347"/>
        <v>0.25</v>
      </c>
      <c r="AY128" s="119"/>
      <c r="AZ128" s="29" t="str">
        <f t="shared" si="348"/>
        <v/>
      </c>
      <c r="BA128" s="119"/>
      <c r="BB128" s="29" t="str">
        <f t="shared" si="349"/>
        <v/>
      </c>
      <c r="BC128" s="119"/>
      <c r="BD128" s="29" t="str">
        <f t="shared" si="350"/>
        <v/>
      </c>
      <c r="BE128" s="119"/>
      <c r="BF128" s="29" t="str">
        <f t="shared" si="351"/>
        <v/>
      </c>
      <c r="BG128" s="119"/>
      <c r="BH128" s="29" t="str">
        <f t="shared" si="352"/>
        <v/>
      </c>
      <c r="BI128" s="119"/>
      <c r="BJ128" s="29" t="str">
        <f t="shared" si="353"/>
        <v/>
      </c>
      <c r="BK128" s="119"/>
      <c r="BL128" s="29" t="str">
        <f t="shared" si="354"/>
        <v/>
      </c>
      <c r="BM128" s="119"/>
      <c r="BN128" s="29" t="str">
        <f t="shared" si="355"/>
        <v/>
      </c>
      <c r="BO128" s="119">
        <v>7.0000000000000007E-2</v>
      </c>
      <c r="BP128" s="29">
        <f t="shared" si="356"/>
        <v>0.7142857142857143</v>
      </c>
      <c r="BQ128" s="119"/>
      <c r="BR128" s="29" t="str">
        <f t="shared" si="357"/>
        <v/>
      </c>
      <c r="BS128" s="119"/>
      <c r="BT128" s="29" t="str">
        <f t="shared" si="358"/>
        <v/>
      </c>
      <c r="BU128" s="119"/>
      <c r="BV128" s="29" t="str">
        <f t="shared" si="359"/>
        <v/>
      </c>
      <c r="BW128" s="119">
        <v>0.15</v>
      </c>
      <c r="BX128" s="29">
        <f t="shared" si="360"/>
        <v>0.33333333333333337</v>
      </c>
      <c r="BY128" s="119">
        <v>0.05</v>
      </c>
      <c r="BZ128" s="29">
        <f t="shared" si="361"/>
        <v>1</v>
      </c>
      <c r="CA128" s="119">
        <v>0.06</v>
      </c>
      <c r="CB128" s="29">
        <f t="shared" si="362"/>
        <v>0.83333333333333337</v>
      </c>
      <c r="CC128" s="119"/>
      <c r="CD128" s="29" t="str">
        <f t="shared" si="363"/>
        <v/>
      </c>
      <c r="CE128" s="119"/>
      <c r="CF128" s="29" t="str">
        <f t="shared" si="364"/>
        <v/>
      </c>
    </row>
    <row r="129" spans="1:84" s="36" customFormat="1" ht="60" x14ac:dyDescent="0.25">
      <c r="A129" s="25" t="s">
        <v>393</v>
      </c>
      <c r="B129" s="26" t="s">
        <v>33</v>
      </c>
      <c r="C129" s="35" t="s">
        <v>36</v>
      </c>
      <c r="D129" s="120">
        <f t="shared" si="369"/>
        <v>0.15</v>
      </c>
      <c r="E129" s="121"/>
      <c r="F129" s="29" t="str">
        <f t="shared" ref="F129:N129" si="375">IF(E129=0,"",$D129/E129)</f>
        <v/>
      </c>
      <c r="G129" s="147"/>
      <c r="H129" s="29" t="str">
        <f t="shared" si="375"/>
        <v/>
      </c>
      <c r="I129" s="121"/>
      <c r="J129" s="29" t="str">
        <f t="shared" si="375"/>
        <v/>
      </c>
      <c r="K129" s="121">
        <v>0.3</v>
      </c>
      <c r="L129" s="29">
        <f t="shared" si="375"/>
        <v>0.5</v>
      </c>
      <c r="M129" s="121">
        <v>0.28749999999999998</v>
      </c>
      <c r="N129" s="29">
        <f t="shared" si="375"/>
        <v>0.52173913043478259</v>
      </c>
      <c r="O129" s="121">
        <v>0.2</v>
      </c>
      <c r="P129" s="29">
        <f t="shared" si="366"/>
        <v>0.74999999999999989</v>
      </c>
      <c r="Q129" s="121"/>
      <c r="R129" s="29" t="str">
        <f t="shared" si="331"/>
        <v/>
      </c>
      <c r="S129" s="121"/>
      <c r="T129" s="29" t="str">
        <f t="shared" si="332"/>
        <v/>
      </c>
      <c r="U129" s="121">
        <v>0.15</v>
      </c>
      <c r="V129" s="29">
        <f t="shared" si="333"/>
        <v>1</v>
      </c>
      <c r="W129" s="121">
        <v>0.43</v>
      </c>
      <c r="X129" s="29">
        <f t="shared" si="334"/>
        <v>0.34883720930232559</v>
      </c>
      <c r="Y129" s="121"/>
      <c r="Z129" s="29" t="str">
        <f t="shared" si="335"/>
        <v/>
      </c>
      <c r="AA129" s="121"/>
      <c r="AB129" s="29" t="str">
        <f t="shared" si="336"/>
        <v/>
      </c>
      <c r="AC129" s="121">
        <v>0.6</v>
      </c>
      <c r="AD129" s="29">
        <f t="shared" si="337"/>
        <v>0.25</v>
      </c>
      <c r="AE129" s="121"/>
      <c r="AF129" s="29" t="str">
        <f t="shared" si="338"/>
        <v/>
      </c>
      <c r="AG129" s="121"/>
      <c r="AH129" s="29" t="str">
        <f t="shared" si="339"/>
        <v/>
      </c>
      <c r="AI129" s="121"/>
      <c r="AJ129" s="29" t="str">
        <f t="shared" si="340"/>
        <v/>
      </c>
      <c r="AK129" s="121">
        <v>0.45</v>
      </c>
      <c r="AL129" s="29">
        <f t="shared" si="341"/>
        <v>0.33333333333333331</v>
      </c>
      <c r="AM129" s="121"/>
      <c r="AN129" s="29" t="str">
        <f t="shared" si="342"/>
        <v/>
      </c>
      <c r="AO129" s="121">
        <v>0.47</v>
      </c>
      <c r="AP129" s="29">
        <f t="shared" si="343"/>
        <v>0.31914893617021278</v>
      </c>
      <c r="AQ129" s="121">
        <v>0.25</v>
      </c>
      <c r="AR129" s="29">
        <f t="shared" si="344"/>
        <v>0.6</v>
      </c>
      <c r="AS129" s="121"/>
      <c r="AT129" s="29" t="str">
        <f t="shared" si="345"/>
        <v/>
      </c>
      <c r="AU129" s="121"/>
      <c r="AV129" s="29" t="str">
        <f t="shared" si="346"/>
        <v/>
      </c>
      <c r="AW129" s="121">
        <v>0.5</v>
      </c>
      <c r="AX129" s="29">
        <f t="shared" si="347"/>
        <v>0.3</v>
      </c>
      <c r="AY129" s="121"/>
      <c r="AZ129" s="29" t="str">
        <f t="shared" si="348"/>
        <v/>
      </c>
      <c r="BA129" s="121">
        <v>0.22</v>
      </c>
      <c r="BB129" s="29">
        <f t="shared" si="349"/>
        <v>0.68181818181818177</v>
      </c>
      <c r="BC129" s="121">
        <v>0.2</v>
      </c>
      <c r="BD129" s="29">
        <f t="shared" si="350"/>
        <v>0.74999999999999989</v>
      </c>
      <c r="BE129" s="121"/>
      <c r="BF129" s="29" t="str">
        <f t="shared" si="351"/>
        <v/>
      </c>
      <c r="BG129" s="121"/>
      <c r="BH129" s="29" t="str">
        <f t="shared" si="352"/>
        <v/>
      </c>
      <c r="BI129" s="121"/>
      <c r="BJ129" s="29" t="str">
        <f t="shared" si="353"/>
        <v/>
      </c>
      <c r="BK129" s="121"/>
      <c r="BL129" s="29" t="str">
        <f t="shared" si="354"/>
        <v/>
      </c>
      <c r="BM129" s="121">
        <v>0.3</v>
      </c>
      <c r="BN129" s="29">
        <f t="shared" si="355"/>
        <v>0.5</v>
      </c>
      <c r="BO129" s="121">
        <v>0.39</v>
      </c>
      <c r="BP129" s="29">
        <f t="shared" si="356"/>
        <v>0.38461538461538458</v>
      </c>
      <c r="BQ129" s="121"/>
      <c r="BR129" s="29" t="str">
        <f t="shared" si="357"/>
        <v/>
      </c>
      <c r="BS129" s="121"/>
      <c r="BT129" s="29" t="str">
        <f t="shared" si="358"/>
        <v/>
      </c>
      <c r="BU129" s="121"/>
      <c r="BV129" s="29" t="str">
        <f t="shared" si="359"/>
        <v/>
      </c>
      <c r="BW129" s="121">
        <v>0.15</v>
      </c>
      <c r="BX129" s="29">
        <f t="shared" si="360"/>
        <v>1</v>
      </c>
      <c r="BY129" s="121">
        <v>0.2</v>
      </c>
      <c r="BZ129" s="29">
        <f t="shared" si="361"/>
        <v>0.74999999999999989</v>
      </c>
      <c r="CA129" s="121">
        <v>0.2</v>
      </c>
      <c r="CB129" s="29">
        <f t="shared" si="362"/>
        <v>0.74999999999999989</v>
      </c>
      <c r="CC129" s="121">
        <v>0.2</v>
      </c>
      <c r="CD129" s="29">
        <f t="shared" si="363"/>
        <v>0.74999999999999989</v>
      </c>
      <c r="CE129" s="121"/>
      <c r="CF129" s="29" t="str">
        <f t="shared" si="364"/>
        <v/>
      </c>
    </row>
    <row r="130" spans="1:84" s="36" customFormat="1" ht="30" x14ac:dyDescent="0.25">
      <c r="A130" s="11" t="s">
        <v>14</v>
      </c>
      <c r="B130" s="12" t="s">
        <v>15</v>
      </c>
      <c r="C130" s="12" t="s">
        <v>16</v>
      </c>
      <c r="D130" s="12" t="s">
        <v>17</v>
      </c>
      <c r="E130" s="13" t="s">
        <v>18</v>
      </c>
      <c r="F130" s="14" t="s">
        <v>163</v>
      </c>
      <c r="G130" s="13" t="s">
        <v>19</v>
      </c>
      <c r="H130" s="14" t="s">
        <v>163</v>
      </c>
      <c r="I130" s="13" t="s">
        <v>20</v>
      </c>
      <c r="J130" s="14" t="s">
        <v>163</v>
      </c>
      <c r="K130" s="13" t="s">
        <v>21</v>
      </c>
      <c r="L130" s="14" t="s">
        <v>163</v>
      </c>
      <c r="M130" s="13" t="s">
        <v>22</v>
      </c>
      <c r="N130" s="14" t="s">
        <v>163</v>
      </c>
      <c r="O130" s="13" t="s">
        <v>23</v>
      </c>
      <c r="P130" s="14" t="s">
        <v>24</v>
      </c>
      <c r="Q130" s="13" t="s">
        <v>50</v>
      </c>
      <c r="R130" s="14" t="s">
        <v>163</v>
      </c>
      <c r="S130" s="13" t="s">
        <v>52</v>
      </c>
      <c r="T130" s="14" t="s">
        <v>163</v>
      </c>
      <c r="U130" s="13" t="s">
        <v>54</v>
      </c>
      <c r="V130" s="14" t="s">
        <v>163</v>
      </c>
      <c r="W130" s="13" t="s">
        <v>56</v>
      </c>
      <c r="X130" s="14" t="s">
        <v>163</v>
      </c>
      <c r="Y130" s="13" t="s">
        <v>58</v>
      </c>
      <c r="Z130" s="14" t="s">
        <v>163</v>
      </c>
      <c r="AA130" s="13" t="s">
        <v>60</v>
      </c>
      <c r="AB130" s="14" t="s">
        <v>163</v>
      </c>
      <c r="AC130" s="13" t="s">
        <v>76</v>
      </c>
      <c r="AD130" s="14" t="s">
        <v>163</v>
      </c>
      <c r="AE130" s="13" t="s">
        <v>78</v>
      </c>
      <c r="AF130" s="14" t="s">
        <v>163</v>
      </c>
      <c r="AG130" s="13" t="s">
        <v>80</v>
      </c>
      <c r="AH130" s="14" t="s">
        <v>163</v>
      </c>
      <c r="AI130" s="13" t="s">
        <v>82</v>
      </c>
      <c r="AJ130" s="14" t="s">
        <v>163</v>
      </c>
      <c r="AK130" s="13" t="s">
        <v>84</v>
      </c>
      <c r="AL130" s="14" t="s">
        <v>163</v>
      </c>
      <c r="AM130" s="13" t="s">
        <v>86</v>
      </c>
      <c r="AN130" s="14" t="s">
        <v>163</v>
      </c>
      <c r="AO130" s="13" t="s">
        <v>88</v>
      </c>
      <c r="AP130" s="14" t="s">
        <v>163</v>
      </c>
      <c r="AQ130" s="13" t="s">
        <v>90</v>
      </c>
      <c r="AR130" s="14" t="s">
        <v>163</v>
      </c>
      <c r="AS130" s="13" t="s">
        <v>92</v>
      </c>
      <c r="AT130" s="14" t="s">
        <v>163</v>
      </c>
      <c r="AU130" s="13" t="s">
        <v>92</v>
      </c>
      <c r="AV130" s="14" t="s">
        <v>163</v>
      </c>
      <c r="AW130" s="13" t="s">
        <v>92</v>
      </c>
      <c r="AX130" s="14" t="s">
        <v>163</v>
      </c>
      <c r="AY130" s="13" t="s">
        <v>92</v>
      </c>
      <c r="AZ130" s="14" t="s">
        <v>163</v>
      </c>
      <c r="BA130" s="13" t="s">
        <v>92</v>
      </c>
      <c r="BB130" s="14" t="s">
        <v>163</v>
      </c>
      <c r="BC130" s="13" t="s">
        <v>92</v>
      </c>
      <c r="BD130" s="14" t="s">
        <v>163</v>
      </c>
      <c r="BE130" s="13" t="s">
        <v>92</v>
      </c>
      <c r="BF130" s="14" t="s">
        <v>163</v>
      </c>
      <c r="BG130" s="13" t="s">
        <v>92</v>
      </c>
      <c r="BH130" s="14" t="s">
        <v>163</v>
      </c>
      <c r="BI130" s="13" t="s">
        <v>92</v>
      </c>
      <c r="BJ130" s="14" t="s">
        <v>163</v>
      </c>
      <c r="BK130" s="13" t="s">
        <v>92</v>
      </c>
      <c r="BL130" s="14" t="s">
        <v>163</v>
      </c>
      <c r="BM130" s="13" t="s">
        <v>92</v>
      </c>
      <c r="BN130" s="14" t="s">
        <v>163</v>
      </c>
      <c r="BO130" s="13" t="s">
        <v>92</v>
      </c>
      <c r="BP130" s="14" t="s">
        <v>163</v>
      </c>
      <c r="BQ130" s="13" t="s">
        <v>92</v>
      </c>
      <c r="BR130" s="14" t="s">
        <v>163</v>
      </c>
      <c r="BS130" s="13" t="s">
        <v>92</v>
      </c>
      <c r="BT130" s="14" t="s">
        <v>163</v>
      </c>
      <c r="BU130" s="13" t="s">
        <v>92</v>
      </c>
      <c r="BV130" s="14" t="s">
        <v>163</v>
      </c>
      <c r="BW130" s="13" t="s">
        <v>92</v>
      </c>
      <c r="BX130" s="14" t="s">
        <v>163</v>
      </c>
      <c r="BY130" s="13" t="s">
        <v>92</v>
      </c>
      <c r="BZ130" s="14" t="s">
        <v>163</v>
      </c>
      <c r="CA130" s="13" t="s">
        <v>92</v>
      </c>
      <c r="CB130" s="14" t="s">
        <v>163</v>
      </c>
      <c r="CC130" s="13" t="s">
        <v>92</v>
      </c>
      <c r="CD130" s="14" t="s">
        <v>163</v>
      </c>
      <c r="CE130" s="13" t="s">
        <v>92</v>
      </c>
      <c r="CF130" s="14" t="s">
        <v>163</v>
      </c>
    </row>
    <row r="131" spans="1:84" s="36" customFormat="1" x14ac:dyDescent="0.25">
      <c r="A131" s="16" t="s">
        <v>67</v>
      </c>
      <c r="B131" s="17" t="s">
        <v>74</v>
      </c>
      <c r="C131" s="160" t="s">
        <v>38</v>
      </c>
      <c r="D131" s="161"/>
      <c r="E131" s="18"/>
      <c r="F131" s="19" t="str">
        <f>IF(SUM(F134:F144)=0,"",AVERAGE(F134:F144))</f>
        <v/>
      </c>
      <c r="G131" s="18"/>
      <c r="H131" s="19">
        <f>IF(SUM(H134:H144)=0,"",AVERAGE(H134:H144))</f>
        <v>0.64850088183421517</v>
      </c>
      <c r="I131" s="18"/>
      <c r="J131" s="19" t="str">
        <f>IF(SUM(J134:J144)=0,"",AVERAGE(J134:J144))</f>
        <v/>
      </c>
      <c r="K131" s="18"/>
      <c r="L131" s="19">
        <f>IF(SUM(L134:L144)=0,"",AVERAGE(L134:L144))</f>
        <v>0.90732323232323231</v>
      </c>
      <c r="M131" s="18"/>
      <c r="N131" s="19" t="str">
        <f>IF(SUM(N134:N144)=0,"",AVERAGE(N134:N144))</f>
        <v/>
      </c>
      <c r="O131" s="18"/>
      <c r="P131" s="19" t="str">
        <f>IF(SUM(P134:P144)=0,"",AVERAGE(P134:P144))</f>
        <v/>
      </c>
      <c r="Q131" s="18"/>
      <c r="R131" s="19" t="str">
        <f>IF(SUM(R134:R144)=0,"",AVERAGE(R134:R144))</f>
        <v/>
      </c>
      <c r="S131" s="18"/>
      <c r="T131" s="19" t="str">
        <f>IF(SUM(T134:T144)=0,"",AVERAGE(T134:T144))</f>
        <v/>
      </c>
      <c r="U131" s="18"/>
      <c r="V131" s="19" t="str">
        <f>IF(SUM(V134:V144)=0,"",AVERAGE(V134:V144))</f>
        <v/>
      </c>
      <c r="W131" s="18"/>
      <c r="X131" s="19">
        <f>IF(SUM(X134:X144)=0,"",AVERAGE(X134:X144))</f>
        <v>0.63620969921129533</v>
      </c>
      <c r="Y131" s="18"/>
      <c r="Z131" s="19" t="str">
        <f>IF(SUM(Z134:Z144)=0,"",AVERAGE(Z134:Z144))</f>
        <v/>
      </c>
      <c r="AA131" s="18"/>
      <c r="AB131" s="19" t="str">
        <f>IF(SUM(AB134:AB144)=0,"",AVERAGE(AB134:AB144))</f>
        <v/>
      </c>
      <c r="AC131" s="18"/>
      <c r="AD131" s="19">
        <f>IF(SUM(AD134:AD144)=0,"",AVERAGE(AD134:AD144))</f>
        <v>0.52458756505043347</v>
      </c>
      <c r="AE131" s="18"/>
      <c r="AF131" s="19" t="str">
        <f>IF(SUM(AF134:AF144)=0,"",AVERAGE(AF134:AF144))</f>
        <v/>
      </c>
      <c r="AG131" s="18"/>
      <c r="AH131" s="19">
        <f>IF(SUM(AH134:AH144)=0,"",AVERAGE(AH134:AH144))</f>
        <v>0.74444444444444446</v>
      </c>
      <c r="AI131" s="18"/>
      <c r="AJ131" s="19" t="str">
        <f>IF(SUM(AJ134:AJ144)=0,"",AVERAGE(AJ134:AJ144))</f>
        <v/>
      </c>
      <c r="AK131" s="18"/>
      <c r="AL131" s="19">
        <f>IF(SUM(AL134:AL144)=0,"",AVERAGE(AL134:AL144))</f>
        <v>0.82824074074074083</v>
      </c>
      <c r="AM131" s="18"/>
      <c r="AN131" s="19" t="str">
        <f>IF(SUM(AN134:AN144)=0,"",AVERAGE(AN134:AN144))</f>
        <v/>
      </c>
      <c r="AO131" s="18"/>
      <c r="AP131" s="19">
        <f>IF(SUM(AP134:AP144)=0,"",AVERAGE(AP134:AP144))</f>
        <v>0.73575914337366144</v>
      </c>
      <c r="AQ131" s="18"/>
      <c r="AR131" s="19" t="str">
        <f>IF(SUM(AR134:AR144)=0,"",AVERAGE(AR134:AR144))</f>
        <v/>
      </c>
      <c r="AS131" s="18"/>
      <c r="AT131" s="19" t="str">
        <f>IF(SUM(AT134:AT144)=0,"",AVERAGE(AT134:AT144))</f>
        <v/>
      </c>
      <c r="AU131" s="18"/>
      <c r="AV131" s="19">
        <f>IF(SUM(AV134:AV144)=0,"",AVERAGE(AV134:AV144))</f>
        <v>0.83235294117647074</v>
      </c>
      <c r="AW131" s="18"/>
      <c r="AX131" s="19" t="str">
        <f>IF(SUM(AX134:AX144)=0,"",AVERAGE(AX134:AX144))</f>
        <v/>
      </c>
      <c r="AY131" s="18"/>
      <c r="AZ131" s="19" t="str">
        <f>IF(SUM(AZ134:AZ144)=0,"",AVERAGE(AZ134:AZ144))</f>
        <v/>
      </c>
      <c r="BA131" s="18"/>
      <c r="BB131" s="19" t="str">
        <f>IF(SUM(BB134:BB144)=0,"",AVERAGE(BB134:BB144))</f>
        <v/>
      </c>
      <c r="BC131" s="18"/>
      <c r="BD131" s="19">
        <f>IF(SUM(BD134:BD144)=0,"",AVERAGE(BD134:BD144))</f>
        <v>0.78610203340595497</v>
      </c>
      <c r="BE131" s="18"/>
      <c r="BF131" s="19">
        <f>IF(SUM(BF134:BF144)=0,"",AVERAGE(BF134:BF144))</f>
        <v>0.68801120448179276</v>
      </c>
      <c r="BG131" s="18"/>
      <c r="BH131" s="19" t="str">
        <f>IF(SUM(BH134:BH144)=0,"",AVERAGE(BH134:BH144))</f>
        <v/>
      </c>
      <c r="BI131" s="18"/>
      <c r="BJ131" s="19" t="str">
        <f>IF(SUM(BJ134:BJ144)=0,"",AVERAGE(BJ134:BJ144))</f>
        <v/>
      </c>
      <c r="BK131" s="18"/>
      <c r="BL131" s="19">
        <f>IF(SUM(BL134:BL144)=0,"",AVERAGE(BL134:BL144))</f>
        <v>0.55738304093567248</v>
      </c>
      <c r="BM131" s="18"/>
      <c r="BN131" s="19">
        <f>IF(SUM(BN134:BN144)=0,"",AVERAGE(BN134:BN144))</f>
        <v>0.49158610812746151</v>
      </c>
      <c r="BO131" s="18"/>
      <c r="BP131" s="19">
        <f>IF(SUM(BP134:BP144)=0,"",AVERAGE(BP134:BP144))</f>
        <v>0.62596345120161512</v>
      </c>
      <c r="BQ131" s="18"/>
      <c r="BR131" s="19">
        <f>IF(SUM(BR134:BR144)=0,"",AVERAGE(BR134:BR144))</f>
        <v>0.77241715399610134</v>
      </c>
      <c r="BS131" s="18"/>
      <c r="BT131" s="19">
        <f>IF(SUM(BT134:BT144)=0,"",AVERAGE(BT134:BT144))</f>
        <v>0.68900823487289653</v>
      </c>
      <c r="BU131" s="18"/>
      <c r="BV131" s="19" t="str">
        <f>IF(SUM(BV134:BV144)=0,"",AVERAGE(BV134:BV144))</f>
        <v/>
      </c>
      <c r="BW131" s="18"/>
      <c r="BX131" s="19">
        <f>IF(SUM(BX134:BX144)=0,"",AVERAGE(BX134:BX144))</f>
        <v>0.64333333333333342</v>
      </c>
      <c r="BY131" s="18"/>
      <c r="BZ131" s="19" t="str">
        <f>IF(SUM(BZ134:BZ144)=0,"",AVERAGE(BZ134:BZ144))</f>
        <v/>
      </c>
      <c r="CA131" s="18"/>
      <c r="CB131" s="19" t="str">
        <f>IF(SUM(CB134:CB144)=0,"",AVERAGE(CB134:CB144))</f>
        <v/>
      </c>
      <c r="CC131" s="18"/>
      <c r="CD131" s="19" t="str">
        <f>IF(SUM(CD134:CD144)=0,"",AVERAGE(CD134:CD144))</f>
        <v/>
      </c>
      <c r="CE131" s="18"/>
      <c r="CF131" s="19" t="str">
        <f>IF(SUM(CF134:CF144)=0,"",AVERAGE(CF134:CF144))</f>
        <v/>
      </c>
    </row>
    <row r="132" spans="1:84" s="36" customFormat="1" x14ac:dyDescent="0.25">
      <c r="A132" s="16"/>
      <c r="B132" s="21" t="s">
        <v>45</v>
      </c>
      <c r="C132" s="22"/>
      <c r="D132" s="23"/>
      <c r="E132" s="18"/>
      <c r="F132" s="19" t="str">
        <f>IF(F131="","",F131*10)</f>
        <v/>
      </c>
      <c r="G132" s="18"/>
      <c r="H132" s="19">
        <f>IF(H131="","",H131*10)</f>
        <v>6.4850088183421519</v>
      </c>
      <c r="I132" s="18"/>
      <c r="J132" s="19" t="str">
        <f>IF(J131="","",J131*10)</f>
        <v/>
      </c>
      <c r="K132" s="18"/>
      <c r="L132" s="19">
        <f>IF(L131="","",L131*10)</f>
        <v>9.0732323232323235</v>
      </c>
      <c r="M132" s="18"/>
      <c r="N132" s="19" t="str">
        <f>IF(N131="","",N131*10)</f>
        <v/>
      </c>
      <c r="O132" s="18"/>
      <c r="P132" s="19" t="str">
        <f>IF(P131="","",P131*10)</f>
        <v/>
      </c>
      <c r="Q132" s="18"/>
      <c r="R132" s="19" t="str">
        <f>IF(R131="","",R131*10)</f>
        <v/>
      </c>
      <c r="S132" s="18"/>
      <c r="T132" s="19" t="str">
        <f>IF(T131="","",T131*10)</f>
        <v/>
      </c>
      <c r="U132" s="18"/>
      <c r="V132" s="19" t="str">
        <f>IF(V131="","",V131*10)</f>
        <v/>
      </c>
      <c r="W132" s="18"/>
      <c r="X132" s="19">
        <f>IF(X131="","",X131*10)</f>
        <v>6.3620969921129529</v>
      </c>
      <c r="Y132" s="18"/>
      <c r="Z132" s="19" t="str">
        <f>IF(Z131="","",Z131*10)</f>
        <v/>
      </c>
      <c r="AA132" s="18"/>
      <c r="AB132" s="19" t="str">
        <f>IF(AB131="","",AB131*10)</f>
        <v/>
      </c>
      <c r="AC132" s="18"/>
      <c r="AD132" s="19">
        <f>IF(AD131="","",AD131*10)</f>
        <v>5.2458756505043347</v>
      </c>
      <c r="AE132" s="18"/>
      <c r="AF132" s="19" t="str">
        <f>IF(AF131="","",AF131*10)</f>
        <v/>
      </c>
      <c r="AG132" s="18"/>
      <c r="AH132" s="19">
        <f>IF(AH131="","",AH131*10)</f>
        <v>7.4444444444444446</v>
      </c>
      <c r="AI132" s="18"/>
      <c r="AJ132" s="19" t="str">
        <f>IF(AJ131="","",AJ131*10)</f>
        <v/>
      </c>
      <c r="AK132" s="18"/>
      <c r="AL132" s="19">
        <f>IF(AL131="","",AL131*10)</f>
        <v>8.2824074074074083</v>
      </c>
      <c r="AM132" s="18"/>
      <c r="AN132" s="19" t="str">
        <f>IF(AN131="","",AN131*10)</f>
        <v/>
      </c>
      <c r="AO132" s="18"/>
      <c r="AP132" s="19">
        <f>IF(AP131="","",AP131*10)</f>
        <v>7.357591433736614</v>
      </c>
      <c r="AQ132" s="18"/>
      <c r="AR132" s="19" t="str">
        <f>IF(AR131="","",AR131*10)</f>
        <v/>
      </c>
      <c r="AS132" s="18"/>
      <c r="AT132" s="19" t="str">
        <f>IF(AT131="","",AT131*10)</f>
        <v/>
      </c>
      <c r="AU132" s="18"/>
      <c r="AV132" s="19">
        <f>IF(AV131="","",AV131*10)</f>
        <v>8.3235294117647065</v>
      </c>
      <c r="AW132" s="18"/>
      <c r="AX132" s="19" t="str">
        <f>IF(AX131="","",AX131*10)</f>
        <v/>
      </c>
      <c r="AY132" s="18"/>
      <c r="AZ132" s="19" t="str">
        <f>IF(AZ131="","",AZ131*10)</f>
        <v/>
      </c>
      <c r="BA132" s="18"/>
      <c r="BB132" s="19" t="str">
        <f>IF(BB131="","",BB131*10)</f>
        <v/>
      </c>
      <c r="BC132" s="18"/>
      <c r="BD132" s="19">
        <f>IF(BD131="","",BD131*10)</f>
        <v>7.8610203340595497</v>
      </c>
      <c r="BE132" s="18"/>
      <c r="BF132" s="19">
        <f>IF(BF131="","",BF131*10)</f>
        <v>6.8801120448179276</v>
      </c>
      <c r="BG132" s="18"/>
      <c r="BH132" s="19" t="str">
        <f>IF(BH131="","",BH131*10)</f>
        <v/>
      </c>
      <c r="BI132" s="18"/>
      <c r="BJ132" s="19" t="str">
        <f>IF(BJ131="","",BJ131*10)</f>
        <v/>
      </c>
      <c r="BK132" s="18"/>
      <c r="BL132" s="19">
        <f>IF(BL131="","",BL131*10)</f>
        <v>5.5738304093567246</v>
      </c>
      <c r="BM132" s="18"/>
      <c r="BN132" s="19">
        <f>IF(BN131="","",BN131*10)</f>
        <v>4.9158610812746151</v>
      </c>
      <c r="BO132" s="18"/>
      <c r="BP132" s="19">
        <f>IF(BP131="","",BP131*10)</f>
        <v>6.2596345120161514</v>
      </c>
      <c r="BQ132" s="18"/>
      <c r="BR132" s="19">
        <f>IF(BR131="","",BR131*10)</f>
        <v>7.7241715399610129</v>
      </c>
      <c r="BS132" s="18"/>
      <c r="BT132" s="19">
        <f>IF(BT131="","",BT131*10)</f>
        <v>6.8900823487289653</v>
      </c>
      <c r="BU132" s="18"/>
      <c r="BV132" s="19" t="str">
        <f>IF(BV131="","",BV131*10)</f>
        <v/>
      </c>
      <c r="BW132" s="18"/>
      <c r="BX132" s="19">
        <f>IF(BX131="","",BX131*10)</f>
        <v>6.4333333333333345</v>
      </c>
      <c r="BY132" s="18"/>
      <c r="BZ132" s="19" t="str">
        <f>IF(BZ131="","",BZ131*10)</f>
        <v/>
      </c>
      <c r="CA132" s="18"/>
      <c r="CB132" s="19" t="str">
        <f>IF(CB131="","",CB131*10)</f>
        <v/>
      </c>
      <c r="CC132" s="18"/>
      <c r="CD132" s="19" t="str">
        <f>IF(CD131="","",CD131*10)</f>
        <v/>
      </c>
      <c r="CE132" s="18"/>
      <c r="CF132" s="19" t="str">
        <f>IF(CF131="","",CF131*10)</f>
        <v/>
      </c>
    </row>
    <row r="133" spans="1:84" s="36" customFormat="1" x14ac:dyDescent="0.25">
      <c r="A133" s="16"/>
      <c r="B133" s="21" t="s">
        <v>47</v>
      </c>
      <c r="C133" s="24" t="s">
        <v>46</v>
      </c>
      <c r="D133" s="38">
        <v>20</v>
      </c>
      <c r="E133" s="18"/>
      <c r="F133" s="19" t="str">
        <f>IF(F131="","",F132*$D133)</f>
        <v/>
      </c>
      <c r="G133" s="18"/>
      <c r="H133" s="19">
        <f>IF(H131="","",H132*$D133)</f>
        <v>129.70017636684304</v>
      </c>
      <c r="I133" s="18"/>
      <c r="J133" s="19" t="str">
        <f>IF(J131="","",J132*$D133)</f>
        <v/>
      </c>
      <c r="K133" s="18"/>
      <c r="L133" s="19">
        <f>IF(L131="","",L132*$D133)</f>
        <v>181.46464646464648</v>
      </c>
      <c r="M133" s="18"/>
      <c r="N133" s="19" t="str">
        <f>IF(N131="","",N132*$D133)</f>
        <v/>
      </c>
      <c r="O133" s="18"/>
      <c r="P133" s="19" t="str">
        <f>IF(P131="","",P131*$D133)</f>
        <v/>
      </c>
      <c r="Q133" s="18"/>
      <c r="R133" s="19" t="str">
        <f>IF(R131="","",R132*$D133)</f>
        <v/>
      </c>
      <c r="S133" s="18"/>
      <c r="T133" s="19" t="str">
        <f>IF(T131="","",T132*$D133)</f>
        <v/>
      </c>
      <c r="U133" s="18"/>
      <c r="V133" s="19" t="str">
        <f>IF(V131="","",V132*$D133)</f>
        <v/>
      </c>
      <c r="W133" s="18"/>
      <c r="X133" s="19">
        <f>IF(X131="","",X132*$D133)</f>
        <v>127.24193984225906</v>
      </c>
      <c r="Y133" s="18"/>
      <c r="Z133" s="19" t="str">
        <f>IF(Z131="","",Z132*$D133)</f>
        <v/>
      </c>
      <c r="AA133" s="18"/>
      <c r="AB133" s="19" t="str">
        <f>IF(AB131="","",AB132*$D133)</f>
        <v/>
      </c>
      <c r="AC133" s="18"/>
      <c r="AD133" s="19">
        <f>IF(AD131="","",AD132*$D133)</f>
        <v>104.91751301008669</v>
      </c>
      <c r="AE133" s="18"/>
      <c r="AF133" s="19" t="str">
        <f>IF(AF131="","",AF132*$D133)</f>
        <v/>
      </c>
      <c r="AG133" s="18"/>
      <c r="AH133" s="19">
        <f>IF(AH131="","",AH132*$D133)</f>
        <v>148.88888888888889</v>
      </c>
      <c r="AI133" s="18"/>
      <c r="AJ133" s="19" t="str">
        <f>IF(AJ131="","",AJ132*$D133)</f>
        <v/>
      </c>
      <c r="AK133" s="18"/>
      <c r="AL133" s="19">
        <f>IF(AL131="","",AL132*$D133)</f>
        <v>165.64814814814815</v>
      </c>
      <c r="AM133" s="18"/>
      <c r="AN133" s="19" t="str">
        <f>IF(AN131="","",AN132*$D133)</f>
        <v/>
      </c>
      <c r="AO133" s="18"/>
      <c r="AP133" s="19">
        <f>IF(AP131="","",AP132*$D133)</f>
        <v>147.15182867473229</v>
      </c>
      <c r="AQ133" s="18"/>
      <c r="AR133" s="19" t="str">
        <f>IF(AR131="","",AR132*$D133)</f>
        <v/>
      </c>
      <c r="AS133" s="18"/>
      <c r="AT133" s="19" t="str">
        <f>IF(AT131="","",AT132*$D133)</f>
        <v/>
      </c>
      <c r="AU133" s="18"/>
      <c r="AV133" s="19">
        <f>IF(AV131="","",AV132*$D133)</f>
        <v>166.47058823529414</v>
      </c>
      <c r="AW133" s="18"/>
      <c r="AX133" s="19" t="str">
        <f>IF(AX131="","",AX132*$D133)</f>
        <v/>
      </c>
      <c r="AY133" s="18"/>
      <c r="AZ133" s="19" t="str">
        <f>IF(AZ131="","",AZ132*$D133)</f>
        <v/>
      </c>
      <c r="BA133" s="18"/>
      <c r="BB133" s="19" t="str">
        <f>IF(BB131="","",BB132*$D133)</f>
        <v/>
      </c>
      <c r="BC133" s="18"/>
      <c r="BD133" s="19">
        <f>IF(BD131="","",BD132*$D133)</f>
        <v>157.22040668119098</v>
      </c>
      <c r="BE133" s="18"/>
      <c r="BF133" s="19">
        <f>IF(BF131="","",BF132*$D133)</f>
        <v>137.60224089635855</v>
      </c>
      <c r="BG133" s="18"/>
      <c r="BH133" s="19" t="str">
        <f>IF(BH131="","",BH132*$D133)</f>
        <v/>
      </c>
      <c r="BI133" s="18"/>
      <c r="BJ133" s="19" t="str">
        <f>IF(BJ131="","",BJ132*$D133)</f>
        <v/>
      </c>
      <c r="BK133" s="18"/>
      <c r="BL133" s="19">
        <f>IF(BL131="","",BL132*$D133)</f>
        <v>111.47660818713449</v>
      </c>
      <c r="BM133" s="18"/>
      <c r="BN133" s="19">
        <f>IF(BN131="","",BN132*$D133)</f>
        <v>98.317221625492294</v>
      </c>
      <c r="BO133" s="18"/>
      <c r="BP133" s="19">
        <f>IF(BP131="","",BP132*$D133)</f>
        <v>125.19269024032303</v>
      </c>
      <c r="BQ133" s="18"/>
      <c r="BR133" s="19">
        <f>IF(BR131="","",BR132*$D133)</f>
        <v>154.48343079922026</v>
      </c>
      <c r="BS133" s="18"/>
      <c r="BT133" s="19">
        <f>IF(BT131="","",BT132*$D133)</f>
        <v>137.80164697457931</v>
      </c>
      <c r="BU133" s="18"/>
      <c r="BV133" s="19" t="str">
        <f>IF(BV131="","",BV132*$D133)</f>
        <v/>
      </c>
      <c r="BW133" s="18"/>
      <c r="BX133" s="19">
        <f>IF(BX131="","",BX132*$D133)</f>
        <v>128.66666666666669</v>
      </c>
      <c r="BY133" s="18"/>
      <c r="BZ133" s="19" t="str">
        <f>IF(BZ131="","",BZ132*$D133)</f>
        <v/>
      </c>
      <c r="CA133" s="18"/>
      <c r="CB133" s="19" t="str">
        <f>IF(CB131="","",CB132*$D133)</f>
        <v/>
      </c>
      <c r="CC133" s="18"/>
      <c r="CD133" s="19" t="str">
        <f>IF(CD131="","",CD132*$D133)</f>
        <v/>
      </c>
      <c r="CE133" s="18"/>
      <c r="CF133" s="19" t="str">
        <f>IF(CF131="","",CF132*$D133)</f>
        <v/>
      </c>
    </row>
    <row r="134" spans="1:84" s="36" customFormat="1" ht="30" x14ac:dyDescent="0.25">
      <c r="A134" s="25">
        <v>9.1</v>
      </c>
      <c r="B134" s="26" t="s">
        <v>27</v>
      </c>
      <c r="C134" s="27" t="s">
        <v>34</v>
      </c>
      <c r="D134" s="28">
        <f>IF(SUM(Unit_Price)=0,"",SMALL(Unit_Price,1))</f>
        <v>80</v>
      </c>
      <c r="E134" s="45"/>
      <c r="F134" s="29" t="str">
        <f t="shared" ref="F134:N134" si="376">IF(E134=0,"",$D134/E134)</f>
        <v/>
      </c>
      <c r="G134" s="45">
        <v>98</v>
      </c>
      <c r="H134" s="29">
        <f t="shared" si="376"/>
        <v>0.81632653061224492</v>
      </c>
      <c r="I134" s="45"/>
      <c r="J134" s="29" t="str">
        <f t="shared" si="376"/>
        <v/>
      </c>
      <c r="K134" s="45">
        <v>82.5</v>
      </c>
      <c r="L134" s="29">
        <f t="shared" si="376"/>
        <v>0.96969696969696972</v>
      </c>
      <c r="M134" s="45"/>
      <c r="N134" s="29" t="str">
        <f t="shared" si="376"/>
        <v/>
      </c>
      <c r="O134" s="45"/>
      <c r="P134" s="29" t="str">
        <f t="shared" ref="P134" si="377">IF(O134=0,"",$D134/O134)</f>
        <v/>
      </c>
      <c r="Q134" s="45"/>
      <c r="R134" s="29" t="str">
        <f t="shared" ref="R134:R144" si="378">IF(Q134=0,"",$D134/Q134)</f>
        <v/>
      </c>
      <c r="S134" s="45"/>
      <c r="T134" s="29" t="str">
        <f t="shared" ref="T134:T144" si="379">IF(S134=0,"",$D134/S134)</f>
        <v/>
      </c>
      <c r="U134" s="45"/>
      <c r="V134" s="29" t="str">
        <f t="shared" ref="V134:V144" si="380">IF(U134=0,"",$D134/U134)</f>
        <v/>
      </c>
      <c r="W134" s="45">
        <v>85</v>
      </c>
      <c r="X134" s="29">
        <f t="shared" ref="X134:X144" si="381">IF(W134=0,"",$D134/W134)</f>
        <v>0.94117647058823528</v>
      </c>
      <c r="Y134" s="45"/>
      <c r="Z134" s="29" t="str">
        <f t="shared" ref="Z134:Z144" si="382">IF(Y134=0,"",$D134/Y134)</f>
        <v/>
      </c>
      <c r="AA134" s="45"/>
      <c r="AB134" s="29" t="str">
        <f t="shared" ref="AB134:AB144" si="383">IF(AA134=0,"",$D134/AA134)</f>
        <v/>
      </c>
      <c r="AC134" s="45">
        <v>109.3</v>
      </c>
      <c r="AD134" s="29">
        <f t="shared" ref="AD134:AD144" si="384">IF(AC134=0,"",$D134/AC134)</f>
        <v>0.73193046660567251</v>
      </c>
      <c r="AE134" s="45"/>
      <c r="AF134" s="29" t="str">
        <f t="shared" ref="AF134:AF144" si="385">IF(AE134=0,"",$D134/AE134)</f>
        <v/>
      </c>
      <c r="AG134" s="45">
        <v>90</v>
      </c>
      <c r="AH134" s="29">
        <f t="shared" ref="AH134:AH144" si="386">IF(AG134=0,"",$D134/AG134)</f>
        <v>0.88888888888888884</v>
      </c>
      <c r="AI134" s="45"/>
      <c r="AJ134" s="29" t="str">
        <f t="shared" ref="AJ134:AJ144" si="387">IF(AI134=0,"",$D134/AI134)</f>
        <v/>
      </c>
      <c r="AK134" s="45">
        <v>80</v>
      </c>
      <c r="AL134" s="29">
        <f t="shared" ref="AL134:AL144" si="388">IF(AK134=0,"",$D134/AK134)</f>
        <v>1</v>
      </c>
      <c r="AM134" s="45"/>
      <c r="AN134" s="29" t="str">
        <f t="shared" ref="AN134:AN144" si="389">IF(AM134=0,"",$D134/AM134)</f>
        <v/>
      </c>
      <c r="AO134" s="45">
        <v>85</v>
      </c>
      <c r="AP134" s="29">
        <f t="shared" ref="AP134:AP144" si="390">IF(AO134=0,"",$D134/AO134)</f>
        <v>0.94117647058823528</v>
      </c>
      <c r="AQ134" s="45"/>
      <c r="AR134" s="29" t="str">
        <f t="shared" ref="AR134:AR144" si="391">IF(AQ134=0,"",$D134/AQ134)</f>
        <v/>
      </c>
      <c r="AS134" s="45"/>
      <c r="AT134" s="29" t="str">
        <f t="shared" ref="AT134:AT144" si="392">IF(AS134=0,"",$D134/AS134)</f>
        <v/>
      </c>
      <c r="AU134" s="45">
        <v>85</v>
      </c>
      <c r="AV134" s="29">
        <f t="shared" ref="AV134:AV144" si="393">IF(AU134=0,"",$D134/AU134)</f>
        <v>0.94117647058823528</v>
      </c>
      <c r="AW134" s="45"/>
      <c r="AX134" s="29" t="str">
        <f t="shared" ref="AX134:AX144" si="394">IF(AW134=0,"",$D134/AW134)</f>
        <v/>
      </c>
      <c r="AY134" s="45"/>
      <c r="AZ134" s="29" t="str">
        <f t="shared" ref="AZ134:AZ144" si="395">IF(AY134=0,"",$D134/AY134)</f>
        <v/>
      </c>
      <c r="BA134" s="45"/>
      <c r="BB134" s="29" t="str">
        <f t="shared" ref="BB134:BB144" si="396">IF(BA134=0,"",$D134/BA134)</f>
        <v/>
      </c>
      <c r="BC134" s="45">
        <v>80</v>
      </c>
      <c r="BD134" s="29">
        <f t="shared" ref="BD134:BD144" si="397">IF(BC134=0,"",$D134/BC134)</f>
        <v>1</v>
      </c>
      <c r="BE134" s="45">
        <v>95.2</v>
      </c>
      <c r="BF134" s="29">
        <f t="shared" ref="BF134:BF144" si="398">IF(BE134=0,"",$D134/BE134)</f>
        <v>0.84033613445378152</v>
      </c>
      <c r="BG134" s="45"/>
      <c r="BH134" s="29" t="str">
        <f t="shared" ref="BH134:BH144" si="399">IF(BG134=0,"",$D134/BG134)</f>
        <v/>
      </c>
      <c r="BI134" s="45"/>
      <c r="BJ134" s="29" t="str">
        <f t="shared" ref="BJ134:BJ144" si="400">IF(BI134=0,"",$D134/BI134)</f>
        <v/>
      </c>
      <c r="BK134" s="45">
        <v>114</v>
      </c>
      <c r="BL134" s="29">
        <f t="shared" ref="BL134:BL144" si="401">IF(BK134=0,"",$D134/BK134)</f>
        <v>0.70175438596491224</v>
      </c>
      <c r="BM134" s="45">
        <v>133</v>
      </c>
      <c r="BN134" s="29">
        <f t="shared" ref="BN134:BN144" si="402">IF(BM134=0,"",$D134/BM134)</f>
        <v>0.60150375939849621</v>
      </c>
      <c r="BO134" s="45">
        <v>100</v>
      </c>
      <c r="BP134" s="29">
        <f t="shared" ref="BP134:BP144" si="403">IF(BO134=0,"",$D134/BO134)</f>
        <v>0.8</v>
      </c>
      <c r="BQ134" s="45">
        <v>95</v>
      </c>
      <c r="BR134" s="29">
        <f t="shared" ref="BR134:BR144" si="404">IF(BQ134=0,"",$D134/BQ134)</f>
        <v>0.84210526315789469</v>
      </c>
      <c r="BS134" s="45">
        <v>95</v>
      </c>
      <c r="BT134" s="29">
        <f t="shared" ref="BT134:BT144" si="405">IF(BS134=0,"",$D134/BS134)</f>
        <v>0.84210526315789469</v>
      </c>
      <c r="BU134" s="45"/>
      <c r="BV134" s="29" t="str">
        <f t="shared" ref="BV134:BV144" si="406">IF(BU134=0,"",$D134/BU134)</f>
        <v/>
      </c>
      <c r="BW134" s="45">
        <v>100</v>
      </c>
      <c r="BX134" s="29">
        <f t="shared" ref="BX134:BX144" si="407">IF(BW134=0,"",$D134/BW134)</f>
        <v>0.8</v>
      </c>
      <c r="BY134" s="45"/>
      <c r="BZ134" s="29" t="str">
        <f t="shared" ref="BZ134:BZ144" si="408">IF(BY134=0,"",$D134/BY134)</f>
        <v/>
      </c>
      <c r="CA134" s="45"/>
      <c r="CB134" s="29" t="str">
        <f t="shared" ref="CB134:CB144" si="409">IF(CA134=0,"",$D134/CA134)</f>
        <v/>
      </c>
      <c r="CC134" s="45"/>
      <c r="CD134" s="29" t="str">
        <f t="shared" ref="CD134:CD144" si="410">IF(CC134=0,"",$D134/CC134)</f>
        <v/>
      </c>
      <c r="CE134" s="45"/>
      <c r="CF134" s="29" t="str">
        <f t="shared" ref="CF134:CF144" si="411">IF(CE134=0,"",$D134/CE134)</f>
        <v/>
      </c>
    </row>
    <row r="135" spans="1:84" s="36" customFormat="1" x14ac:dyDescent="0.25">
      <c r="A135" s="25">
        <v>9.1999999999999993</v>
      </c>
      <c r="B135" s="26" t="s">
        <v>28</v>
      </c>
      <c r="C135" s="27" t="s">
        <v>34</v>
      </c>
      <c r="D135" s="28">
        <f>IF(SUM(Unit_Price)=0,"",SMALL(Unit_Price,1))</f>
        <v>114</v>
      </c>
      <c r="E135" s="45"/>
      <c r="F135" s="29" t="str">
        <f t="shared" ref="F135:N135" si="412">IF(E135=0,"",$D135/E135)</f>
        <v/>
      </c>
      <c r="G135" s="45">
        <v>147</v>
      </c>
      <c r="H135" s="29">
        <f t="shared" si="412"/>
        <v>0.77551020408163263</v>
      </c>
      <c r="I135" s="45"/>
      <c r="J135" s="29" t="str">
        <f t="shared" si="412"/>
        <v/>
      </c>
      <c r="K135" s="45">
        <v>123.75</v>
      </c>
      <c r="L135" s="29">
        <f t="shared" si="412"/>
        <v>0.92121212121212126</v>
      </c>
      <c r="M135" s="45"/>
      <c r="N135" s="29" t="str">
        <f t="shared" si="412"/>
        <v/>
      </c>
      <c r="O135" s="45"/>
      <c r="P135" s="29" t="str">
        <f t="shared" ref="P135:P144" si="413">IF(O135=0,"",$D135/O135)</f>
        <v/>
      </c>
      <c r="Q135" s="45"/>
      <c r="R135" s="29" t="str">
        <f t="shared" si="378"/>
        <v/>
      </c>
      <c r="S135" s="45"/>
      <c r="T135" s="29" t="str">
        <f t="shared" si="379"/>
        <v/>
      </c>
      <c r="U135" s="45"/>
      <c r="V135" s="29" t="str">
        <f t="shared" si="380"/>
        <v/>
      </c>
      <c r="W135" s="45">
        <v>127.5</v>
      </c>
      <c r="X135" s="29">
        <f t="shared" si="381"/>
        <v>0.89411764705882357</v>
      </c>
      <c r="Y135" s="45"/>
      <c r="Z135" s="29" t="str">
        <f t="shared" si="382"/>
        <v/>
      </c>
      <c r="AA135" s="45"/>
      <c r="AB135" s="29" t="str">
        <f t="shared" si="383"/>
        <v/>
      </c>
      <c r="AC135" s="45">
        <v>163.95</v>
      </c>
      <c r="AD135" s="29">
        <f t="shared" si="384"/>
        <v>0.69533394327538889</v>
      </c>
      <c r="AE135" s="45"/>
      <c r="AF135" s="29" t="str">
        <f t="shared" si="385"/>
        <v/>
      </c>
      <c r="AG135" s="45">
        <v>135</v>
      </c>
      <c r="AH135" s="29">
        <f t="shared" si="386"/>
        <v>0.84444444444444444</v>
      </c>
      <c r="AI135" s="45"/>
      <c r="AJ135" s="29" t="str">
        <f t="shared" si="387"/>
        <v/>
      </c>
      <c r="AK135" s="45">
        <v>120</v>
      </c>
      <c r="AL135" s="29">
        <f t="shared" si="388"/>
        <v>0.95</v>
      </c>
      <c r="AM135" s="45"/>
      <c r="AN135" s="29" t="str">
        <f t="shared" si="389"/>
        <v/>
      </c>
      <c r="AO135" s="45">
        <v>125</v>
      </c>
      <c r="AP135" s="29">
        <f t="shared" si="390"/>
        <v>0.91200000000000003</v>
      </c>
      <c r="AQ135" s="45"/>
      <c r="AR135" s="29" t="str">
        <f t="shared" si="391"/>
        <v/>
      </c>
      <c r="AS135" s="45"/>
      <c r="AT135" s="29" t="str">
        <f t="shared" si="392"/>
        <v/>
      </c>
      <c r="AU135" s="45">
        <v>127.5</v>
      </c>
      <c r="AV135" s="29">
        <f t="shared" si="393"/>
        <v>0.89411764705882357</v>
      </c>
      <c r="AW135" s="45"/>
      <c r="AX135" s="29" t="str">
        <f t="shared" si="394"/>
        <v/>
      </c>
      <c r="AY135" s="45"/>
      <c r="AZ135" s="29" t="str">
        <f t="shared" si="395"/>
        <v/>
      </c>
      <c r="BA135" s="45"/>
      <c r="BB135" s="29" t="str">
        <f t="shared" si="396"/>
        <v/>
      </c>
      <c r="BC135" s="45">
        <v>120</v>
      </c>
      <c r="BD135" s="29">
        <f t="shared" si="397"/>
        <v>0.95</v>
      </c>
      <c r="BE135" s="45">
        <v>123.75</v>
      </c>
      <c r="BF135" s="29">
        <f t="shared" si="398"/>
        <v>0.92121212121212126</v>
      </c>
      <c r="BG135" s="45"/>
      <c r="BH135" s="29" t="str">
        <f t="shared" si="399"/>
        <v/>
      </c>
      <c r="BI135" s="45"/>
      <c r="BJ135" s="29" t="str">
        <f t="shared" si="400"/>
        <v/>
      </c>
      <c r="BK135" s="45">
        <v>171</v>
      </c>
      <c r="BL135" s="29">
        <f t="shared" si="401"/>
        <v>0.66666666666666663</v>
      </c>
      <c r="BM135" s="45">
        <v>199.5</v>
      </c>
      <c r="BN135" s="29">
        <f t="shared" si="402"/>
        <v>0.5714285714285714</v>
      </c>
      <c r="BO135" s="45">
        <v>160</v>
      </c>
      <c r="BP135" s="29">
        <f t="shared" si="403"/>
        <v>0.71250000000000002</v>
      </c>
      <c r="BQ135" s="45">
        <v>114</v>
      </c>
      <c r="BR135" s="29">
        <f t="shared" si="404"/>
        <v>1</v>
      </c>
      <c r="BS135" s="45">
        <v>142.5</v>
      </c>
      <c r="BT135" s="29">
        <f t="shared" si="405"/>
        <v>0.8</v>
      </c>
      <c r="BU135" s="45"/>
      <c r="BV135" s="29" t="str">
        <f t="shared" si="406"/>
        <v/>
      </c>
      <c r="BW135" s="45">
        <v>150</v>
      </c>
      <c r="BX135" s="29">
        <f t="shared" si="407"/>
        <v>0.76</v>
      </c>
      <c r="BY135" s="45"/>
      <c r="BZ135" s="29" t="str">
        <f t="shared" si="408"/>
        <v/>
      </c>
      <c r="CA135" s="45"/>
      <c r="CB135" s="29" t="str">
        <f t="shared" si="409"/>
        <v/>
      </c>
      <c r="CC135" s="45"/>
      <c r="CD135" s="29" t="str">
        <f t="shared" si="410"/>
        <v/>
      </c>
      <c r="CE135" s="45"/>
      <c r="CF135" s="29" t="str">
        <f t="shared" si="411"/>
        <v/>
      </c>
    </row>
    <row r="136" spans="1:84" s="36" customFormat="1" x14ac:dyDescent="0.25">
      <c r="A136" s="25">
        <v>9.3000000000000007</v>
      </c>
      <c r="B136" s="26" t="s">
        <v>29</v>
      </c>
      <c r="C136" s="27" t="s">
        <v>34</v>
      </c>
      <c r="D136" s="28">
        <f>IF(SUM(Unit_Price)=0,"",SMALL(Unit_Price,1))</f>
        <v>114</v>
      </c>
      <c r="E136" s="45"/>
      <c r="F136" s="29" t="str">
        <f t="shared" ref="F136:N136" si="414">IF(E136=0,"",$D136/E136)</f>
        <v/>
      </c>
      <c r="G136" s="45">
        <v>196</v>
      </c>
      <c r="H136" s="29">
        <f t="shared" si="414"/>
        <v>0.58163265306122447</v>
      </c>
      <c r="I136" s="45"/>
      <c r="J136" s="29" t="str">
        <f t="shared" si="414"/>
        <v/>
      </c>
      <c r="K136" s="45">
        <v>123.75</v>
      </c>
      <c r="L136" s="29">
        <f t="shared" si="414"/>
        <v>0.92121212121212126</v>
      </c>
      <c r="M136" s="45"/>
      <c r="N136" s="29" t="str">
        <f t="shared" si="414"/>
        <v/>
      </c>
      <c r="O136" s="45"/>
      <c r="P136" s="29" t="str">
        <f t="shared" si="413"/>
        <v/>
      </c>
      <c r="Q136" s="45"/>
      <c r="R136" s="29" t="str">
        <f t="shared" si="378"/>
        <v/>
      </c>
      <c r="S136" s="45"/>
      <c r="T136" s="29" t="str">
        <f t="shared" si="379"/>
        <v/>
      </c>
      <c r="U136" s="45"/>
      <c r="V136" s="29" t="str">
        <f t="shared" si="380"/>
        <v/>
      </c>
      <c r="W136" s="45">
        <v>170</v>
      </c>
      <c r="X136" s="29">
        <f t="shared" si="381"/>
        <v>0.6705882352941176</v>
      </c>
      <c r="Y136" s="45"/>
      <c r="Z136" s="29" t="str">
        <f t="shared" si="382"/>
        <v/>
      </c>
      <c r="AA136" s="45"/>
      <c r="AB136" s="29" t="str">
        <f t="shared" si="383"/>
        <v/>
      </c>
      <c r="AC136" s="45">
        <v>163.95</v>
      </c>
      <c r="AD136" s="29">
        <f t="shared" si="384"/>
        <v>0.69533394327538889</v>
      </c>
      <c r="AE136" s="45"/>
      <c r="AF136" s="29" t="str">
        <f t="shared" si="385"/>
        <v/>
      </c>
      <c r="AG136" s="45">
        <v>135</v>
      </c>
      <c r="AH136" s="29">
        <f t="shared" si="386"/>
        <v>0.84444444444444444</v>
      </c>
      <c r="AI136" s="45"/>
      <c r="AJ136" s="29" t="str">
        <f t="shared" si="387"/>
        <v/>
      </c>
      <c r="AK136" s="45">
        <v>120</v>
      </c>
      <c r="AL136" s="29">
        <f t="shared" si="388"/>
        <v>0.95</v>
      </c>
      <c r="AM136" s="45"/>
      <c r="AN136" s="29" t="str">
        <f t="shared" si="389"/>
        <v/>
      </c>
      <c r="AO136" s="45">
        <v>170</v>
      </c>
      <c r="AP136" s="29">
        <f t="shared" si="390"/>
        <v>0.6705882352941176</v>
      </c>
      <c r="AQ136" s="45"/>
      <c r="AR136" s="29" t="str">
        <f t="shared" si="391"/>
        <v/>
      </c>
      <c r="AS136" s="45"/>
      <c r="AT136" s="29" t="str">
        <f t="shared" si="392"/>
        <v/>
      </c>
      <c r="AU136" s="45">
        <v>127.5</v>
      </c>
      <c r="AV136" s="29">
        <f t="shared" si="393"/>
        <v>0.89411764705882357</v>
      </c>
      <c r="AW136" s="45"/>
      <c r="AX136" s="29" t="str">
        <f t="shared" si="394"/>
        <v/>
      </c>
      <c r="AY136" s="45"/>
      <c r="AZ136" s="29" t="str">
        <f t="shared" si="395"/>
        <v/>
      </c>
      <c r="BA136" s="45"/>
      <c r="BB136" s="29" t="str">
        <f t="shared" si="396"/>
        <v/>
      </c>
      <c r="BC136" s="45">
        <v>160</v>
      </c>
      <c r="BD136" s="29">
        <f t="shared" si="397"/>
        <v>0.71250000000000002</v>
      </c>
      <c r="BE136" s="45">
        <v>160</v>
      </c>
      <c r="BF136" s="29">
        <f t="shared" si="398"/>
        <v>0.71250000000000002</v>
      </c>
      <c r="BG136" s="45"/>
      <c r="BH136" s="29" t="str">
        <f t="shared" si="399"/>
        <v/>
      </c>
      <c r="BI136" s="45"/>
      <c r="BJ136" s="29" t="str">
        <f t="shared" si="400"/>
        <v/>
      </c>
      <c r="BK136" s="45">
        <v>228</v>
      </c>
      <c r="BL136" s="29">
        <f t="shared" si="401"/>
        <v>0.5</v>
      </c>
      <c r="BM136" s="45">
        <v>266</v>
      </c>
      <c r="BN136" s="29">
        <f t="shared" si="402"/>
        <v>0.42857142857142855</v>
      </c>
      <c r="BO136" s="45">
        <v>213</v>
      </c>
      <c r="BP136" s="29">
        <f t="shared" si="403"/>
        <v>0.53521126760563376</v>
      </c>
      <c r="BQ136" s="45">
        <v>114</v>
      </c>
      <c r="BR136" s="29">
        <f t="shared" si="404"/>
        <v>1</v>
      </c>
      <c r="BS136" s="45">
        <v>142.5</v>
      </c>
      <c r="BT136" s="29">
        <f t="shared" si="405"/>
        <v>0.8</v>
      </c>
      <c r="BU136" s="45"/>
      <c r="BV136" s="29" t="str">
        <f t="shared" si="406"/>
        <v/>
      </c>
      <c r="BW136" s="45">
        <v>225</v>
      </c>
      <c r="BX136" s="29">
        <f t="shared" si="407"/>
        <v>0.50666666666666671</v>
      </c>
      <c r="BY136" s="45"/>
      <c r="BZ136" s="29" t="str">
        <f t="shared" si="408"/>
        <v/>
      </c>
      <c r="CA136" s="45"/>
      <c r="CB136" s="29" t="str">
        <f t="shared" si="409"/>
        <v/>
      </c>
      <c r="CC136" s="45"/>
      <c r="CD136" s="29" t="str">
        <f t="shared" si="410"/>
        <v/>
      </c>
      <c r="CE136" s="45"/>
      <c r="CF136" s="29" t="str">
        <f t="shared" si="411"/>
        <v/>
      </c>
    </row>
    <row r="137" spans="1:84" s="36" customFormat="1" x14ac:dyDescent="0.25">
      <c r="A137" s="25"/>
      <c r="B137" s="30" t="s">
        <v>30</v>
      </c>
      <c r="C137" s="31"/>
      <c r="D137" s="32"/>
      <c r="E137" s="33"/>
      <c r="F137" s="34" t="str">
        <f t="shared" ref="F137:N137" si="415">IF(E137=0,"",$D137/E137)</f>
        <v/>
      </c>
      <c r="G137" s="33"/>
      <c r="H137" s="34" t="str">
        <f t="shared" si="415"/>
        <v/>
      </c>
      <c r="I137" s="33"/>
      <c r="J137" s="34" t="str">
        <f t="shared" si="415"/>
        <v/>
      </c>
      <c r="K137" s="33"/>
      <c r="L137" s="34" t="str">
        <f t="shared" si="415"/>
        <v/>
      </c>
      <c r="M137" s="33"/>
      <c r="N137" s="34" t="str">
        <f t="shared" si="415"/>
        <v/>
      </c>
      <c r="O137" s="33"/>
      <c r="P137" s="34" t="str">
        <f t="shared" si="413"/>
        <v/>
      </c>
      <c r="Q137" s="33"/>
      <c r="R137" s="34" t="str">
        <f t="shared" si="378"/>
        <v/>
      </c>
      <c r="S137" s="33"/>
      <c r="T137" s="34" t="str">
        <f t="shared" si="379"/>
        <v/>
      </c>
      <c r="U137" s="33"/>
      <c r="V137" s="34" t="str">
        <f t="shared" si="380"/>
        <v/>
      </c>
      <c r="W137" s="33"/>
      <c r="X137" s="34" t="str">
        <f t="shared" si="381"/>
        <v/>
      </c>
      <c r="Y137" s="33"/>
      <c r="Z137" s="34" t="str">
        <f t="shared" si="382"/>
        <v/>
      </c>
      <c r="AA137" s="33"/>
      <c r="AB137" s="34" t="str">
        <f t="shared" si="383"/>
        <v/>
      </c>
      <c r="AC137" s="33"/>
      <c r="AD137" s="34" t="str">
        <f t="shared" si="384"/>
        <v/>
      </c>
      <c r="AE137" s="33"/>
      <c r="AF137" s="34" t="str">
        <f t="shared" si="385"/>
        <v/>
      </c>
      <c r="AG137" s="33"/>
      <c r="AH137" s="34" t="str">
        <f t="shared" si="386"/>
        <v/>
      </c>
      <c r="AI137" s="33"/>
      <c r="AJ137" s="34" t="str">
        <f t="shared" si="387"/>
        <v/>
      </c>
      <c r="AK137" s="33"/>
      <c r="AL137" s="34" t="str">
        <f t="shared" si="388"/>
        <v/>
      </c>
      <c r="AM137" s="33"/>
      <c r="AN137" s="34" t="str">
        <f t="shared" si="389"/>
        <v/>
      </c>
      <c r="AO137" s="33"/>
      <c r="AP137" s="34" t="str">
        <f t="shared" si="390"/>
        <v/>
      </c>
      <c r="AQ137" s="33"/>
      <c r="AR137" s="34" t="str">
        <f t="shared" si="391"/>
        <v/>
      </c>
      <c r="AS137" s="33"/>
      <c r="AT137" s="34" t="str">
        <f t="shared" si="392"/>
        <v/>
      </c>
      <c r="AU137" s="33"/>
      <c r="AV137" s="34" t="str">
        <f t="shared" si="393"/>
        <v/>
      </c>
      <c r="AW137" s="33"/>
      <c r="AX137" s="34" t="str">
        <f t="shared" si="394"/>
        <v/>
      </c>
      <c r="AY137" s="33"/>
      <c r="AZ137" s="34" t="str">
        <f t="shared" si="395"/>
        <v/>
      </c>
      <c r="BA137" s="33"/>
      <c r="BB137" s="34" t="str">
        <f t="shared" si="396"/>
        <v/>
      </c>
      <c r="BC137" s="33"/>
      <c r="BD137" s="34" t="str">
        <f t="shared" si="397"/>
        <v/>
      </c>
      <c r="BE137" s="33"/>
      <c r="BF137" s="34" t="str">
        <f t="shared" si="398"/>
        <v/>
      </c>
      <c r="BG137" s="33"/>
      <c r="BH137" s="34" t="str">
        <f t="shared" si="399"/>
        <v/>
      </c>
      <c r="BI137" s="33"/>
      <c r="BJ137" s="34" t="str">
        <f t="shared" si="400"/>
        <v/>
      </c>
      <c r="BK137" s="33"/>
      <c r="BL137" s="34" t="str">
        <f t="shared" si="401"/>
        <v/>
      </c>
      <c r="BM137" s="33"/>
      <c r="BN137" s="34" t="str">
        <f t="shared" si="402"/>
        <v/>
      </c>
      <c r="BO137" s="33"/>
      <c r="BP137" s="34" t="str">
        <f t="shared" si="403"/>
        <v/>
      </c>
      <c r="BQ137" s="33"/>
      <c r="BR137" s="34" t="str">
        <f t="shared" si="404"/>
        <v/>
      </c>
      <c r="BS137" s="33"/>
      <c r="BT137" s="34" t="str">
        <f t="shared" si="405"/>
        <v/>
      </c>
      <c r="BU137" s="33"/>
      <c r="BV137" s="34" t="str">
        <f t="shared" si="406"/>
        <v/>
      </c>
      <c r="BW137" s="33"/>
      <c r="BX137" s="34" t="str">
        <f t="shared" si="407"/>
        <v/>
      </c>
      <c r="BY137" s="33"/>
      <c r="BZ137" s="34" t="str">
        <f t="shared" si="408"/>
        <v/>
      </c>
      <c r="CA137" s="33"/>
      <c r="CB137" s="34" t="str">
        <f t="shared" si="409"/>
        <v/>
      </c>
      <c r="CC137" s="33"/>
      <c r="CD137" s="34" t="str">
        <f t="shared" si="410"/>
        <v/>
      </c>
      <c r="CE137" s="33"/>
      <c r="CF137" s="34" t="str">
        <f t="shared" si="411"/>
        <v/>
      </c>
    </row>
    <row r="138" spans="1:84" s="36" customFormat="1" ht="30" x14ac:dyDescent="0.25">
      <c r="A138" s="25">
        <v>9.4</v>
      </c>
      <c r="B138" s="26" t="s">
        <v>31</v>
      </c>
      <c r="C138" s="27" t="s">
        <v>34</v>
      </c>
      <c r="D138" s="28">
        <f t="shared" ref="D138:D144" si="416">IF(SUM(Unit_Price)=0,"",SMALL(Unit_Price,1))</f>
        <v>65</v>
      </c>
      <c r="E138" s="45"/>
      <c r="F138" s="29" t="str">
        <f t="shared" ref="F138:N138" si="417">IF(E138=0,"",$D138/E138)</f>
        <v/>
      </c>
      <c r="G138" s="45">
        <v>98</v>
      </c>
      <c r="H138" s="29">
        <f t="shared" si="417"/>
        <v>0.66326530612244894</v>
      </c>
      <c r="I138" s="45"/>
      <c r="J138" s="29" t="str">
        <f t="shared" si="417"/>
        <v/>
      </c>
      <c r="K138" s="45">
        <v>82.5</v>
      </c>
      <c r="L138" s="29">
        <f t="shared" si="417"/>
        <v>0.78787878787878785</v>
      </c>
      <c r="M138" s="45"/>
      <c r="N138" s="29" t="str">
        <f t="shared" si="417"/>
        <v/>
      </c>
      <c r="O138" s="45"/>
      <c r="P138" s="29" t="str">
        <f t="shared" si="413"/>
        <v/>
      </c>
      <c r="Q138" s="45"/>
      <c r="R138" s="29" t="str">
        <f t="shared" si="378"/>
        <v/>
      </c>
      <c r="S138" s="45"/>
      <c r="T138" s="29" t="str">
        <f t="shared" si="379"/>
        <v/>
      </c>
      <c r="U138" s="45"/>
      <c r="V138" s="29" t="str">
        <f t="shared" si="380"/>
        <v/>
      </c>
      <c r="W138" s="45">
        <v>85</v>
      </c>
      <c r="X138" s="29">
        <f t="shared" si="381"/>
        <v>0.76470588235294112</v>
      </c>
      <c r="Y138" s="45"/>
      <c r="Z138" s="29" t="str">
        <f t="shared" si="382"/>
        <v/>
      </c>
      <c r="AA138" s="45"/>
      <c r="AB138" s="29" t="str">
        <f t="shared" si="383"/>
        <v/>
      </c>
      <c r="AC138" s="45">
        <v>128.53</v>
      </c>
      <c r="AD138" s="29">
        <f t="shared" si="384"/>
        <v>0.50571850929744033</v>
      </c>
      <c r="AE138" s="45"/>
      <c r="AF138" s="29" t="str">
        <f t="shared" si="385"/>
        <v/>
      </c>
      <c r="AG138" s="45"/>
      <c r="AH138" s="29" t="str">
        <f t="shared" si="386"/>
        <v/>
      </c>
      <c r="AI138" s="45"/>
      <c r="AJ138" s="29" t="str">
        <f t="shared" si="387"/>
        <v/>
      </c>
      <c r="AK138" s="45">
        <v>80</v>
      </c>
      <c r="AL138" s="29">
        <f t="shared" si="388"/>
        <v>0.8125</v>
      </c>
      <c r="AM138" s="45"/>
      <c r="AN138" s="29" t="str">
        <f t="shared" si="389"/>
        <v/>
      </c>
      <c r="AO138" s="45"/>
      <c r="AP138" s="29" t="str">
        <f t="shared" si="390"/>
        <v/>
      </c>
      <c r="AQ138" s="45"/>
      <c r="AR138" s="29" t="str">
        <f t="shared" si="391"/>
        <v/>
      </c>
      <c r="AS138" s="45"/>
      <c r="AT138" s="29" t="str">
        <f t="shared" si="392"/>
        <v/>
      </c>
      <c r="AU138" s="45">
        <v>85</v>
      </c>
      <c r="AV138" s="29">
        <f t="shared" si="393"/>
        <v>0.76470588235294112</v>
      </c>
      <c r="AW138" s="45"/>
      <c r="AX138" s="29" t="str">
        <f t="shared" si="394"/>
        <v/>
      </c>
      <c r="AY138" s="45"/>
      <c r="AZ138" s="29" t="str">
        <f t="shared" si="395"/>
        <v/>
      </c>
      <c r="BA138" s="45"/>
      <c r="BB138" s="29" t="str">
        <f t="shared" si="396"/>
        <v/>
      </c>
      <c r="BC138" s="45">
        <v>65</v>
      </c>
      <c r="BD138" s="29">
        <f t="shared" si="397"/>
        <v>1</v>
      </c>
      <c r="BE138" s="45">
        <v>95.2</v>
      </c>
      <c r="BF138" s="29">
        <f t="shared" si="398"/>
        <v>0.6827731092436975</v>
      </c>
      <c r="BG138" s="45"/>
      <c r="BH138" s="29" t="str">
        <f t="shared" si="399"/>
        <v/>
      </c>
      <c r="BI138" s="45"/>
      <c r="BJ138" s="29" t="str">
        <f t="shared" si="400"/>
        <v/>
      </c>
      <c r="BK138" s="45"/>
      <c r="BL138" s="29" t="str">
        <f t="shared" si="401"/>
        <v/>
      </c>
      <c r="BM138" s="45"/>
      <c r="BN138" s="29" t="str">
        <f t="shared" si="402"/>
        <v/>
      </c>
      <c r="BO138" s="45"/>
      <c r="BP138" s="29" t="str">
        <f t="shared" si="403"/>
        <v/>
      </c>
      <c r="BQ138" s="45">
        <v>95</v>
      </c>
      <c r="BR138" s="29">
        <f t="shared" si="404"/>
        <v>0.68421052631578949</v>
      </c>
      <c r="BS138" s="45"/>
      <c r="BT138" s="29" t="str">
        <f t="shared" si="405"/>
        <v/>
      </c>
      <c r="BU138" s="45"/>
      <c r="BV138" s="29" t="str">
        <f t="shared" si="406"/>
        <v/>
      </c>
      <c r="BW138" s="45">
        <v>100</v>
      </c>
      <c r="BX138" s="29">
        <f t="shared" si="407"/>
        <v>0.65</v>
      </c>
      <c r="BY138" s="45"/>
      <c r="BZ138" s="29" t="str">
        <f t="shared" si="408"/>
        <v/>
      </c>
      <c r="CA138" s="45"/>
      <c r="CB138" s="29" t="str">
        <f t="shared" si="409"/>
        <v/>
      </c>
      <c r="CC138" s="45"/>
      <c r="CD138" s="29" t="str">
        <f t="shared" si="410"/>
        <v/>
      </c>
      <c r="CE138" s="45"/>
      <c r="CF138" s="29" t="str">
        <f t="shared" si="411"/>
        <v/>
      </c>
    </row>
    <row r="139" spans="1:84" s="36" customFormat="1" ht="30" x14ac:dyDescent="0.25">
      <c r="A139" s="25">
        <v>9.5</v>
      </c>
      <c r="B139" s="26" t="s">
        <v>27</v>
      </c>
      <c r="C139" s="27" t="s">
        <v>34</v>
      </c>
      <c r="D139" s="28">
        <f t="shared" si="416"/>
        <v>80</v>
      </c>
      <c r="E139" s="45"/>
      <c r="F139" s="29" t="str">
        <f t="shared" ref="F139:N139" si="418">IF(E139=0,"",$D139/E139)</f>
        <v/>
      </c>
      <c r="G139" s="45">
        <v>98</v>
      </c>
      <c r="H139" s="29">
        <f t="shared" si="418"/>
        <v>0.81632653061224492</v>
      </c>
      <c r="I139" s="45"/>
      <c r="J139" s="29" t="str">
        <f t="shared" si="418"/>
        <v/>
      </c>
      <c r="K139" s="45">
        <v>82.5</v>
      </c>
      <c r="L139" s="29">
        <f t="shared" si="418"/>
        <v>0.96969696969696972</v>
      </c>
      <c r="M139" s="45"/>
      <c r="N139" s="29" t="str">
        <f t="shared" si="418"/>
        <v/>
      </c>
      <c r="O139" s="45"/>
      <c r="P139" s="29" t="str">
        <f t="shared" si="413"/>
        <v/>
      </c>
      <c r="Q139" s="45"/>
      <c r="R139" s="29" t="str">
        <f t="shared" si="378"/>
        <v/>
      </c>
      <c r="S139" s="45"/>
      <c r="T139" s="29" t="str">
        <f t="shared" si="379"/>
        <v/>
      </c>
      <c r="U139" s="45"/>
      <c r="V139" s="29" t="str">
        <f t="shared" si="380"/>
        <v/>
      </c>
      <c r="W139" s="45">
        <v>135</v>
      </c>
      <c r="X139" s="29">
        <f t="shared" si="381"/>
        <v>0.59259259259259256</v>
      </c>
      <c r="Y139" s="45"/>
      <c r="Z139" s="29" t="str">
        <f t="shared" si="382"/>
        <v/>
      </c>
      <c r="AA139" s="45"/>
      <c r="AB139" s="29" t="str">
        <f t="shared" si="383"/>
        <v/>
      </c>
      <c r="AC139" s="45">
        <v>128.53</v>
      </c>
      <c r="AD139" s="29">
        <f t="shared" si="384"/>
        <v>0.62242278067377266</v>
      </c>
      <c r="AE139" s="45"/>
      <c r="AF139" s="29" t="str">
        <f t="shared" si="385"/>
        <v/>
      </c>
      <c r="AG139" s="45"/>
      <c r="AH139" s="29" t="str">
        <f t="shared" si="386"/>
        <v/>
      </c>
      <c r="AI139" s="45"/>
      <c r="AJ139" s="29" t="str">
        <f t="shared" si="387"/>
        <v/>
      </c>
      <c r="AK139" s="45">
        <v>80</v>
      </c>
      <c r="AL139" s="29">
        <f t="shared" si="388"/>
        <v>1</v>
      </c>
      <c r="AM139" s="45"/>
      <c r="AN139" s="29" t="str">
        <f t="shared" si="389"/>
        <v/>
      </c>
      <c r="AO139" s="45">
        <v>85</v>
      </c>
      <c r="AP139" s="29">
        <f t="shared" si="390"/>
        <v>0.94117647058823528</v>
      </c>
      <c r="AQ139" s="45"/>
      <c r="AR139" s="29" t="str">
        <f t="shared" si="391"/>
        <v/>
      </c>
      <c r="AS139" s="45"/>
      <c r="AT139" s="29" t="str">
        <f t="shared" si="392"/>
        <v/>
      </c>
      <c r="AU139" s="45">
        <v>85</v>
      </c>
      <c r="AV139" s="29">
        <f t="shared" si="393"/>
        <v>0.94117647058823528</v>
      </c>
      <c r="AW139" s="45"/>
      <c r="AX139" s="29" t="str">
        <f t="shared" si="394"/>
        <v/>
      </c>
      <c r="AY139" s="45"/>
      <c r="AZ139" s="29" t="str">
        <f t="shared" si="395"/>
        <v/>
      </c>
      <c r="BA139" s="45"/>
      <c r="BB139" s="29" t="str">
        <f t="shared" si="396"/>
        <v/>
      </c>
      <c r="BC139" s="45">
        <v>85</v>
      </c>
      <c r="BD139" s="29">
        <f t="shared" si="397"/>
        <v>0.94117647058823528</v>
      </c>
      <c r="BE139" s="45">
        <v>95.2</v>
      </c>
      <c r="BF139" s="29">
        <f t="shared" si="398"/>
        <v>0.84033613445378152</v>
      </c>
      <c r="BG139" s="45"/>
      <c r="BH139" s="29" t="str">
        <f t="shared" si="399"/>
        <v/>
      </c>
      <c r="BI139" s="45"/>
      <c r="BJ139" s="29" t="str">
        <f t="shared" si="400"/>
        <v/>
      </c>
      <c r="BK139" s="45">
        <v>114</v>
      </c>
      <c r="BL139" s="29">
        <f t="shared" si="401"/>
        <v>0.70175438596491224</v>
      </c>
      <c r="BM139" s="45">
        <v>133</v>
      </c>
      <c r="BN139" s="29">
        <f t="shared" si="402"/>
        <v>0.60150375939849621</v>
      </c>
      <c r="BO139" s="45">
        <v>119</v>
      </c>
      <c r="BP139" s="29">
        <f t="shared" si="403"/>
        <v>0.67226890756302526</v>
      </c>
      <c r="BQ139" s="45">
        <v>95</v>
      </c>
      <c r="BR139" s="29">
        <f t="shared" si="404"/>
        <v>0.84210526315789469</v>
      </c>
      <c r="BS139" s="45"/>
      <c r="BT139" s="29" t="str">
        <f t="shared" si="405"/>
        <v/>
      </c>
      <c r="BU139" s="45"/>
      <c r="BV139" s="29" t="str">
        <f t="shared" si="406"/>
        <v/>
      </c>
      <c r="BW139" s="45">
        <v>100</v>
      </c>
      <c r="BX139" s="29">
        <f t="shared" si="407"/>
        <v>0.8</v>
      </c>
      <c r="BY139" s="45"/>
      <c r="BZ139" s="29" t="str">
        <f t="shared" si="408"/>
        <v/>
      </c>
      <c r="CA139" s="45"/>
      <c r="CB139" s="29" t="str">
        <f t="shared" si="409"/>
        <v/>
      </c>
      <c r="CC139" s="45"/>
      <c r="CD139" s="29" t="str">
        <f t="shared" si="410"/>
        <v/>
      </c>
      <c r="CE139" s="45"/>
      <c r="CF139" s="29" t="str">
        <f t="shared" si="411"/>
        <v/>
      </c>
    </row>
    <row r="140" spans="1:84" s="36" customFormat="1" x14ac:dyDescent="0.25">
      <c r="A140" s="25">
        <v>9.6</v>
      </c>
      <c r="B140" s="26" t="s">
        <v>28</v>
      </c>
      <c r="C140" s="27" t="s">
        <v>34</v>
      </c>
      <c r="D140" s="28">
        <f t="shared" si="416"/>
        <v>95</v>
      </c>
      <c r="E140" s="45"/>
      <c r="F140" s="29" t="str">
        <f t="shared" ref="F140:N140" si="419">IF(E140=0,"",$D140/E140)</f>
        <v/>
      </c>
      <c r="G140" s="45">
        <v>147</v>
      </c>
      <c r="H140" s="29">
        <f t="shared" si="419"/>
        <v>0.6462585034013606</v>
      </c>
      <c r="I140" s="45"/>
      <c r="J140" s="29" t="str">
        <f t="shared" si="419"/>
        <v/>
      </c>
      <c r="K140" s="45">
        <v>123.75</v>
      </c>
      <c r="L140" s="29">
        <f t="shared" si="419"/>
        <v>0.76767676767676762</v>
      </c>
      <c r="M140" s="45"/>
      <c r="N140" s="29" t="str">
        <f t="shared" si="419"/>
        <v/>
      </c>
      <c r="O140" s="45"/>
      <c r="P140" s="29" t="str">
        <f t="shared" si="413"/>
        <v/>
      </c>
      <c r="Q140" s="45"/>
      <c r="R140" s="29" t="str">
        <f t="shared" si="378"/>
        <v/>
      </c>
      <c r="S140" s="45"/>
      <c r="T140" s="29" t="str">
        <f t="shared" si="379"/>
        <v/>
      </c>
      <c r="U140" s="45"/>
      <c r="V140" s="29" t="str">
        <f t="shared" si="380"/>
        <v/>
      </c>
      <c r="W140" s="45">
        <v>202.5</v>
      </c>
      <c r="X140" s="29">
        <f t="shared" si="381"/>
        <v>0.46913580246913578</v>
      </c>
      <c r="Y140" s="45"/>
      <c r="Z140" s="29" t="str">
        <f t="shared" si="382"/>
        <v/>
      </c>
      <c r="AA140" s="45"/>
      <c r="AB140" s="29" t="str">
        <f t="shared" si="383"/>
        <v/>
      </c>
      <c r="AC140" s="45">
        <v>192.8</v>
      </c>
      <c r="AD140" s="29">
        <f t="shared" si="384"/>
        <v>0.49273858921161823</v>
      </c>
      <c r="AE140" s="45"/>
      <c r="AF140" s="29" t="str">
        <f t="shared" si="385"/>
        <v/>
      </c>
      <c r="AG140" s="45"/>
      <c r="AH140" s="29" t="str">
        <f t="shared" si="386"/>
        <v/>
      </c>
      <c r="AI140" s="45"/>
      <c r="AJ140" s="29" t="str">
        <f t="shared" si="387"/>
        <v/>
      </c>
      <c r="AK140" s="45">
        <v>120</v>
      </c>
      <c r="AL140" s="29">
        <f t="shared" si="388"/>
        <v>0.79166666666666663</v>
      </c>
      <c r="AM140" s="45"/>
      <c r="AN140" s="29" t="str">
        <f t="shared" si="389"/>
        <v/>
      </c>
      <c r="AO140" s="45">
        <v>125</v>
      </c>
      <c r="AP140" s="29">
        <f t="shared" si="390"/>
        <v>0.76</v>
      </c>
      <c r="AQ140" s="45"/>
      <c r="AR140" s="29" t="str">
        <f t="shared" si="391"/>
        <v/>
      </c>
      <c r="AS140" s="45"/>
      <c r="AT140" s="29" t="str">
        <f t="shared" si="392"/>
        <v/>
      </c>
      <c r="AU140" s="45">
        <v>127.5</v>
      </c>
      <c r="AV140" s="29">
        <f t="shared" si="393"/>
        <v>0.74509803921568629</v>
      </c>
      <c r="AW140" s="45"/>
      <c r="AX140" s="29" t="str">
        <f t="shared" si="394"/>
        <v/>
      </c>
      <c r="AY140" s="45"/>
      <c r="AZ140" s="29" t="str">
        <f t="shared" si="395"/>
        <v/>
      </c>
      <c r="BA140" s="45"/>
      <c r="BB140" s="29" t="str">
        <f t="shared" si="396"/>
        <v/>
      </c>
      <c r="BC140" s="45">
        <v>127.5</v>
      </c>
      <c r="BD140" s="29">
        <f t="shared" si="397"/>
        <v>0.74509803921568629</v>
      </c>
      <c r="BE140" s="45">
        <v>123.75</v>
      </c>
      <c r="BF140" s="29">
        <f t="shared" si="398"/>
        <v>0.76767676767676762</v>
      </c>
      <c r="BG140" s="45"/>
      <c r="BH140" s="29" t="str">
        <f t="shared" si="399"/>
        <v/>
      </c>
      <c r="BI140" s="45"/>
      <c r="BJ140" s="29" t="str">
        <f t="shared" si="400"/>
        <v/>
      </c>
      <c r="BK140" s="45">
        <v>171</v>
      </c>
      <c r="BL140" s="29">
        <f t="shared" si="401"/>
        <v>0.55555555555555558</v>
      </c>
      <c r="BM140" s="45">
        <v>199.5</v>
      </c>
      <c r="BN140" s="29">
        <f t="shared" si="402"/>
        <v>0.47619047619047616</v>
      </c>
      <c r="BO140" s="45">
        <v>172</v>
      </c>
      <c r="BP140" s="29">
        <f t="shared" si="403"/>
        <v>0.55232558139534882</v>
      </c>
      <c r="BQ140" s="45">
        <v>114</v>
      </c>
      <c r="BR140" s="29">
        <f t="shared" si="404"/>
        <v>0.83333333333333337</v>
      </c>
      <c r="BS140" s="45">
        <v>95</v>
      </c>
      <c r="BT140" s="29">
        <f t="shared" si="405"/>
        <v>1</v>
      </c>
      <c r="BU140" s="45"/>
      <c r="BV140" s="29" t="str">
        <f t="shared" si="406"/>
        <v/>
      </c>
      <c r="BW140" s="45">
        <v>150</v>
      </c>
      <c r="BX140" s="29">
        <f t="shared" si="407"/>
        <v>0.6333333333333333</v>
      </c>
      <c r="BY140" s="45"/>
      <c r="BZ140" s="29" t="str">
        <f t="shared" si="408"/>
        <v/>
      </c>
      <c r="CA140" s="45"/>
      <c r="CB140" s="29" t="str">
        <f t="shared" si="409"/>
        <v/>
      </c>
      <c r="CC140" s="45"/>
      <c r="CD140" s="29" t="str">
        <f t="shared" si="410"/>
        <v/>
      </c>
      <c r="CE140" s="45"/>
      <c r="CF140" s="29" t="str">
        <f t="shared" si="411"/>
        <v/>
      </c>
    </row>
    <row r="141" spans="1:84" s="36" customFormat="1" x14ac:dyDescent="0.25">
      <c r="A141" s="25">
        <v>9.6999999999999993</v>
      </c>
      <c r="B141" s="26" t="s">
        <v>29</v>
      </c>
      <c r="C141" s="27" t="s">
        <v>34</v>
      </c>
      <c r="D141" s="28">
        <f t="shared" si="416"/>
        <v>114</v>
      </c>
      <c r="E141" s="45"/>
      <c r="F141" s="29" t="str">
        <f t="shared" ref="F141:N141" si="420">IF(E141=0,"",$D141/E141)</f>
        <v/>
      </c>
      <c r="G141" s="45">
        <v>196</v>
      </c>
      <c r="H141" s="29">
        <f t="shared" si="420"/>
        <v>0.58163265306122447</v>
      </c>
      <c r="I141" s="45"/>
      <c r="J141" s="29" t="str">
        <f t="shared" si="420"/>
        <v/>
      </c>
      <c r="K141" s="45">
        <v>123.75</v>
      </c>
      <c r="L141" s="29">
        <f t="shared" si="420"/>
        <v>0.92121212121212126</v>
      </c>
      <c r="M141" s="45"/>
      <c r="N141" s="29" t="str">
        <f t="shared" si="420"/>
        <v/>
      </c>
      <c r="O141" s="45"/>
      <c r="P141" s="29" t="str">
        <f t="shared" si="413"/>
        <v/>
      </c>
      <c r="Q141" s="45"/>
      <c r="R141" s="29" t="str">
        <f t="shared" si="378"/>
        <v/>
      </c>
      <c r="S141" s="45"/>
      <c r="T141" s="29" t="str">
        <f t="shared" si="379"/>
        <v/>
      </c>
      <c r="U141" s="45"/>
      <c r="V141" s="29" t="str">
        <f t="shared" si="380"/>
        <v/>
      </c>
      <c r="W141" s="45">
        <v>270</v>
      </c>
      <c r="X141" s="29">
        <f t="shared" si="381"/>
        <v>0.42222222222222222</v>
      </c>
      <c r="Y141" s="45"/>
      <c r="Z141" s="29" t="str">
        <f t="shared" si="382"/>
        <v/>
      </c>
      <c r="AA141" s="45"/>
      <c r="AB141" s="29" t="str">
        <f t="shared" si="383"/>
        <v/>
      </c>
      <c r="AC141" s="45">
        <v>192.8</v>
      </c>
      <c r="AD141" s="29">
        <f t="shared" si="384"/>
        <v>0.59128630705394192</v>
      </c>
      <c r="AE141" s="45"/>
      <c r="AF141" s="29" t="str">
        <f t="shared" si="385"/>
        <v/>
      </c>
      <c r="AG141" s="45"/>
      <c r="AH141" s="29" t="str">
        <f t="shared" si="386"/>
        <v/>
      </c>
      <c r="AI141" s="45"/>
      <c r="AJ141" s="29" t="str">
        <f t="shared" si="387"/>
        <v/>
      </c>
      <c r="AK141" s="45">
        <v>120</v>
      </c>
      <c r="AL141" s="29">
        <f t="shared" si="388"/>
        <v>0.95</v>
      </c>
      <c r="AM141" s="45"/>
      <c r="AN141" s="29" t="str">
        <f t="shared" si="389"/>
        <v/>
      </c>
      <c r="AO141" s="45">
        <v>170</v>
      </c>
      <c r="AP141" s="29">
        <f t="shared" si="390"/>
        <v>0.6705882352941176</v>
      </c>
      <c r="AQ141" s="45"/>
      <c r="AR141" s="29" t="str">
        <f t="shared" si="391"/>
        <v/>
      </c>
      <c r="AS141" s="45"/>
      <c r="AT141" s="29" t="str">
        <f t="shared" si="392"/>
        <v/>
      </c>
      <c r="AU141" s="45">
        <v>127.5</v>
      </c>
      <c r="AV141" s="29">
        <f t="shared" si="393"/>
        <v>0.89411764705882357</v>
      </c>
      <c r="AW141" s="45"/>
      <c r="AX141" s="29" t="str">
        <f t="shared" si="394"/>
        <v/>
      </c>
      <c r="AY141" s="45"/>
      <c r="AZ141" s="29" t="str">
        <f t="shared" si="395"/>
        <v/>
      </c>
      <c r="BA141" s="45"/>
      <c r="BB141" s="29" t="str">
        <f t="shared" si="396"/>
        <v/>
      </c>
      <c r="BC141" s="45">
        <v>170</v>
      </c>
      <c r="BD141" s="29">
        <f t="shared" si="397"/>
        <v>0.6705882352941176</v>
      </c>
      <c r="BE141" s="45">
        <v>160</v>
      </c>
      <c r="BF141" s="29">
        <f t="shared" si="398"/>
        <v>0.71250000000000002</v>
      </c>
      <c r="BG141" s="45"/>
      <c r="BH141" s="29" t="str">
        <f t="shared" si="399"/>
        <v/>
      </c>
      <c r="BI141" s="45"/>
      <c r="BJ141" s="29" t="str">
        <f t="shared" si="400"/>
        <v/>
      </c>
      <c r="BK141" s="45">
        <v>228</v>
      </c>
      <c r="BL141" s="29">
        <f t="shared" si="401"/>
        <v>0.5</v>
      </c>
      <c r="BM141" s="45">
        <v>266</v>
      </c>
      <c r="BN141" s="29">
        <f t="shared" si="402"/>
        <v>0.42857142857142855</v>
      </c>
      <c r="BO141" s="45">
        <v>238</v>
      </c>
      <c r="BP141" s="29">
        <f t="shared" si="403"/>
        <v>0.47899159663865548</v>
      </c>
      <c r="BQ141" s="45">
        <v>114</v>
      </c>
      <c r="BR141" s="29">
        <f t="shared" si="404"/>
        <v>1</v>
      </c>
      <c r="BS141" s="45">
        <v>140</v>
      </c>
      <c r="BT141" s="29">
        <f t="shared" si="405"/>
        <v>0.81428571428571428</v>
      </c>
      <c r="BU141" s="45"/>
      <c r="BV141" s="29" t="str">
        <f t="shared" si="406"/>
        <v/>
      </c>
      <c r="BW141" s="45">
        <v>225</v>
      </c>
      <c r="BX141" s="29">
        <f t="shared" si="407"/>
        <v>0.50666666666666671</v>
      </c>
      <c r="BY141" s="45"/>
      <c r="BZ141" s="29" t="str">
        <f t="shared" si="408"/>
        <v/>
      </c>
      <c r="CA141" s="45"/>
      <c r="CB141" s="29" t="str">
        <f t="shared" si="409"/>
        <v/>
      </c>
      <c r="CC141" s="45"/>
      <c r="CD141" s="29" t="str">
        <f t="shared" si="410"/>
        <v/>
      </c>
      <c r="CE141" s="45"/>
      <c r="CF141" s="29" t="str">
        <f t="shared" si="411"/>
        <v/>
      </c>
    </row>
    <row r="142" spans="1:84" s="36" customFormat="1" x14ac:dyDescent="0.25">
      <c r="A142" s="25">
        <v>9.8000000000000007</v>
      </c>
      <c r="B142" s="26" t="s">
        <v>32</v>
      </c>
      <c r="C142" s="27" t="s">
        <v>35</v>
      </c>
      <c r="D142" s="28">
        <f t="shared" si="416"/>
        <v>25</v>
      </c>
      <c r="E142" s="45"/>
      <c r="F142" s="29" t="str">
        <f t="shared" ref="F142:N143" si="421">IF(E142=0,"",$D142/E142)</f>
        <v/>
      </c>
      <c r="G142" s="45">
        <v>45</v>
      </c>
      <c r="H142" s="29">
        <f t="shared" si="421"/>
        <v>0.55555555555555558</v>
      </c>
      <c r="I142" s="45"/>
      <c r="J142" s="29" t="str">
        <f t="shared" si="421"/>
        <v/>
      </c>
      <c r="K142" s="45">
        <v>25</v>
      </c>
      <c r="L142" s="29">
        <f t="shared" si="421"/>
        <v>1</v>
      </c>
      <c r="M142" s="45"/>
      <c r="N142" s="29" t="str">
        <f t="shared" si="421"/>
        <v/>
      </c>
      <c r="O142" s="45"/>
      <c r="P142" s="29" t="str">
        <f t="shared" si="413"/>
        <v/>
      </c>
      <c r="Q142" s="45"/>
      <c r="R142" s="29" t="str">
        <f t="shared" si="378"/>
        <v/>
      </c>
      <c r="S142" s="45"/>
      <c r="T142" s="29" t="str">
        <f t="shared" si="379"/>
        <v/>
      </c>
      <c r="U142" s="45"/>
      <c r="V142" s="29" t="str">
        <f t="shared" si="380"/>
        <v/>
      </c>
      <c r="W142" s="45">
        <v>50</v>
      </c>
      <c r="X142" s="29">
        <f t="shared" si="381"/>
        <v>0.5</v>
      </c>
      <c r="Y142" s="45"/>
      <c r="Z142" s="29" t="str">
        <f t="shared" si="382"/>
        <v/>
      </c>
      <c r="AA142" s="45"/>
      <c r="AB142" s="29" t="str">
        <f t="shared" si="383"/>
        <v/>
      </c>
      <c r="AC142" s="45">
        <v>90</v>
      </c>
      <c r="AD142" s="29">
        <f t="shared" si="384"/>
        <v>0.27777777777777779</v>
      </c>
      <c r="AE142" s="45"/>
      <c r="AF142" s="29" t="str">
        <f t="shared" si="385"/>
        <v/>
      </c>
      <c r="AG142" s="45"/>
      <c r="AH142" s="29" t="str">
        <f t="shared" si="386"/>
        <v/>
      </c>
      <c r="AI142" s="45"/>
      <c r="AJ142" s="29" t="str">
        <f t="shared" si="387"/>
        <v/>
      </c>
      <c r="AK142" s="45"/>
      <c r="AL142" s="29" t="str">
        <f t="shared" si="388"/>
        <v/>
      </c>
      <c r="AM142" s="45"/>
      <c r="AN142" s="29" t="str">
        <f t="shared" si="389"/>
        <v/>
      </c>
      <c r="AO142" s="45"/>
      <c r="AP142" s="29" t="str">
        <f t="shared" si="390"/>
        <v/>
      </c>
      <c r="AQ142" s="45"/>
      <c r="AR142" s="29" t="str">
        <f t="shared" si="391"/>
        <v/>
      </c>
      <c r="AS142" s="45"/>
      <c r="AT142" s="29" t="str">
        <f t="shared" si="392"/>
        <v/>
      </c>
      <c r="AU142" s="45">
        <v>60</v>
      </c>
      <c r="AV142" s="29">
        <f t="shared" si="393"/>
        <v>0.41666666666666669</v>
      </c>
      <c r="AW142" s="45"/>
      <c r="AX142" s="29" t="str">
        <f t="shared" si="394"/>
        <v/>
      </c>
      <c r="AY142" s="45"/>
      <c r="AZ142" s="29" t="str">
        <f t="shared" si="395"/>
        <v/>
      </c>
      <c r="BA142" s="45"/>
      <c r="BB142" s="29" t="str">
        <f t="shared" si="396"/>
        <v/>
      </c>
      <c r="BC142" s="45">
        <v>45</v>
      </c>
      <c r="BD142" s="29">
        <f t="shared" si="397"/>
        <v>0.55555555555555558</v>
      </c>
      <c r="BE142" s="45">
        <v>100</v>
      </c>
      <c r="BF142" s="29">
        <f t="shared" si="398"/>
        <v>0.25</v>
      </c>
      <c r="BG142" s="45"/>
      <c r="BH142" s="29" t="str">
        <f t="shared" si="399"/>
        <v/>
      </c>
      <c r="BI142" s="45"/>
      <c r="BJ142" s="29" t="str">
        <f t="shared" si="400"/>
        <v/>
      </c>
      <c r="BK142" s="45">
        <v>50</v>
      </c>
      <c r="BL142" s="29">
        <f t="shared" si="401"/>
        <v>0.5</v>
      </c>
      <c r="BM142" s="45"/>
      <c r="BN142" s="29" t="str">
        <f t="shared" si="402"/>
        <v/>
      </c>
      <c r="BO142" s="45"/>
      <c r="BP142" s="29" t="str">
        <f t="shared" si="403"/>
        <v/>
      </c>
      <c r="BQ142" s="45"/>
      <c r="BR142" s="29" t="str">
        <f t="shared" si="404"/>
        <v/>
      </c>
      <c r="BS142" s="45"/>
      <c r="BT142" s="29" t="str">
        <f t="shared" si="405"/>
        <v/>
      </c>
      <c r="BU142" s="45"/>
      <c r="BV142" s="29" t="str">
        <f t="shared" si="406"/>
        <v/>
      </c>
      <c r="BW142" s="45"/>
      <c r="BX142" s="29" t="str">
        <f t="shared" si="407"/>
        <v/>
      </c>
      <c r="BY142" s="45"/>
      <c r="BZ142" s="29" t="str">
        <f t="shared" si="408"/>
        <v/>
      </c>
      <c r="CA142" s="45"/>
      <c r="CB142" s="29" t="str">
        <f t="shared" si="409"/>
        <v/>
      </c>
      <c r="CC142" s="45"/>
      <c r="CD142" s="29" t="str">
        <f t="shared" si="410"/>
        <v/>
      </c>
      <c r="CE142" s="45"/>
      <c r="CF142" s="29" t="str">
        <f t="shared" si="411"/>
        <v/>
      </c>
    </row>
    <row r="143" spans="1:84" ht="30" x14ac:dyDescent="0.25">
      <c r="A143" s="25">
        <v>9.9</v>
      </c>
      <c r="B143" s="26" t="s">
        <v>208</v>
      </c>
      <c r="C143" s="35" t="s">
        <v>207</v>
      </c>
      <c r="D143" s="120">
        <f t="shared" si="416"/>
        <v>7.0000000000000007E-2</v>
      </c>
      <c r="E143" s="119"/>
      <c r="F143" s="29" t="str">
        <f t="shared" si="421"/>
        <v/>
      </c>
      <c r="G143" s="119"/>
      <c r="H143" s="29" t="str">
        <f t="shared" si="421"/>
        <v/>
      </c>
      <c r="I143" s="119"/>
      <c r="J143" s="29" t="str">
        <f t="shared" si="421"/>
        <v/>
      </c>
      <c r="K143" s="119"/>
      <c r="L143" s="29" t="str">
        <f t="shared" si="421"/>
        <v/>
      </c>
      <c r="M143" s="119"/>
      <c r="N143" s="29" t="str">
        <f t="shared" si="421"/>
        <v/>
      </c>
      <c r="O143" s="119"/>
      <c r="P143" s="29" t="str">
        <f t="shared" si="413"/>
        <v/>
      </c>
      <c r="Q143" s="119"/>
      <c r="R143" s="29" t="str">
        <f t="shared" si="378"/>
        <v/>
      </c>
      <c r="S143" s="119"/>
      <c r="T143" s="29" t="str">
        <f t="shared" si="379"/>
        <v/>
      </c>
      <c r="U143" s="119"/>
      <c r="V143" s="29" t="str">
        <f t="shared" si="380"/>
        <v/>
      </c>
      <c r="W143" s="119">
        <v>0.08</v>
      </c>
      <c r="X143" s="29">
        <f t="shared" si="381"/>
        <v>0.87500000000000011</v>
      </c>
      <c r="Y143" s="119"/>
      <c r="Z143" s="29" t="str">
        <f t="shared" si="382"/>
        <v/>
      </c>
      <c r="AA143" s="119"/>
      <c r="AB143" s="29" t="str">
        <f t="shared" si="383"/>
        <v/>
      </c>
      <c r="AC143" s="119">
        <v>0.15</v>
      </c>
      <c r="AD143" s="29">
        <f t="shared" si="384"/>
        <v>0.46666666666666673</v>
      </c>
      <c r="AE143" s="119"/>
      <c r="AF143" s="29" t="str">
        <f t="shared" si="385"/>
        <v/>
      </c>
      <c r="AG143" s="119"/>
      <c r="AH143" s="29" t="str">
        <f t="shared" si="386"/>
        <v/>
      </c>
      <c r="AI143" s="119"/>
      <c r="AJ143" s="29" t="str">
        <f t="shared" si="387"/>
        <v/>
      </c>
      <c r="AK143" s="119">
        <v>0.09</v>
      </c>
      <c r="AL143" s="29">
        <f t="shared" si="388"/>
        <v>0.7777777777777779</v>
      </c>
      <c r="AM143" s="119"/>
      <c r="AN143" s="29" t="str">
        <f t="shared" si="389"/>
        <v/>
      </c>
      <c r="AO143" s="119">
        <v>0.09</v>
      </c>
      <c r="AP143" s="29">
        <f t="shared" si="390"/>
        <v>0.7777777777777779</v>
      </c>
      <c r="AQ143" s="119"/>
      <c r="AR143" s="29" t="str">
        <f t="shared" si="391"/>
        <v/>
      </c>
      <c r="AS143" s="119"/>
      <c r="AT143" s="29" t="str">
        <f t="shared" si="392"/>
        <v/>
      </c>
      <c r="AU143" s="119"/>
      <c r="AV143" s="29" t="str">
        <f t="shared" si="393"/>
        <v/>
      </c>
      <c r="AW143" s="119"/>
      <c r="AX143" s="29" t="str">
        <f t="shared" si="394"/>
        <v/>
      </c>
      <c r="AY143" s="119"/>
      <c r="AZ143" s="29" t="str">
        <f t="shared" si="395"/>
        <v/>
      </c>
      <c r="BA143" s="119"/>
      <c r="BB143" s="29" t="str">
        <f t="shared" si="396"/>
        <v/>
      </c>
      <c r="BC143" s="119"/>
      <c r="BD143" s="29" t="str">
        <f t="shared" si="397"/>
        <v/>
      </c>
      <c r="BE143" s="119">
        <v>0.08</v>
      </c>
      <c r="BF143" s="29">
        <f t="shared" si="398"/>
        <v>0.87500000000000011</v>
      </c>
      <c r="BG143" s="119"/>
      <c r="BH143" s="29" t="str">
        <f t="shared" si="399"/>
        <v/>
      </c>
      <c r="BI143" s="119"/>
      <c r="BJ143" s="29" t="str">
        <f t="shared" si="400"/>
        <v/>
      </c>
      <c r="BK143" s="119"/>
      <c r="BL143" s="29" t="str">
        <f t="shared" si="401"/>
        <v/>
      </c>
      <c r="BM143" s="119"/>
      <c r="BN143" s="29" t="str">
        <f t="shared" si="402"/>
        <v/>
      </c>
      <c r="BO143" s="119">
        <v>7.0000000000000007E-2</v>
      </c>
      <c r="BP143" s="29">
        <f t="shared" si="403"/>
        <v>1</v>
      </c>
      <c r="BQ143" s="119">
        <v>0.2</v>
      </c>
      <c r="BR143" s="29">
        <f t="shared" si="404"/>
        <v>0.35000000000000003</v>
      </c>
      <c r="BS143" s="119">
        <v>0.3</v>
      </c>
      <c r="BT143" s="29">
        <f t="shared" si="405"/>
        <v>0.23333333333333336</v>
      </c>
      <c r="BU143" s="119"/>
      <c r="BV143" s="29" t="str">
        <f t="shared" si="406"/>
        <v/>
      </c>
      <c r="BW143" s="119">
        <v>0.15</v>
      </c>
      <c r="BX143" s="29">
        <f t="shared" si="407"/>
        <v>0.46666666666666673</v>
      </c>
      <c r="BY143" s="119"/>
      <c r="BZ143" s="29" t="str">
        <f t="shared" si="408"/>
        <v/>
      </c>
      <c r="CA143" s="119"/>
      <c r="CB143" s="29" t="str">
        <f t="shared" si="409"/>
        <v/>
      </c>
      <c r="CC143" s="119"/>
      <c r="CD143" s="29" t="str">
        <f t="shared" si="410"/>
        <v/>
      </c>
      <c r="CE143" s="119"/>
      <c r="CF143" s="29" t="str">
        <f t="shared" si="411"/>
        <v/>
      </c>
    </row>
    <row r="144" spans="1:84" s="36" customFormat="1" ht="60" x14ac:dyDescent="0.25">
      <c r="A144" s="25" t="s">
        <v>394</v>
      </c>
      <c r="B144" s="26" t="s">
        <v>33</v>
      </c>
      <c r="C144" s="35" t="s">
        <v>36</v>
      </c>
      <c r="D144" s="120">
        <f t="shared" si="416"/>
        <v>0.1</v>
      </c>
      <c r="E144" s="121"/>
      <c r="F144" s="29" t="str">
        <f t="shared" ref="F144:N144" si="422">IF(E144=0,"",$D144/E144)</f>
        <v/>
      </c>
      <c r="G144" s="147">
        <v>0.25</v>
      </c>
      <c r="H144" s="29">
        <f t="shared" si="422"/>
        <v>0.4</v>
      </c>
      <c r="I144" s="121"/>
      <c r="J144" s="29" t="str">
        <f t="shared" si="422"/>
        <v/>
      </c>
      <c r="K144" s="121"/>
      <c r="L144" s="29" t="str">
        <f t="shared" si="422"/>
        <v/>
      </c>
      <c r="M144" s="121"/>
      <c r="N144" s="29" t="str">
        <f t="shared" si="422"/>
        <v/>
      </c>
      <c r="O144" s="121"/>
      <c r="P144" s="29" t="str">
        <f t="shared" si="413"/>
        <v/>
      </c>
      <c r="Q144" s="121"/>
      <c r="R144" s="29" t="str">
        <f t="shared" si="378"/>
        <v/>
      </c>
      <c r="S144" s="121"/>
      <c r="T144" s="29" t="str">
        <f t="shared" si="379"/>
        <v/>
      </c>
      <c r="U144" s="121"/>
      <c r="V144" s="29" t="str">
        <f t="shared" si="380"/>
        <v/>
      </c>
      <c r="W144" s="121">
        <v>0.43</v>
      </c>
      <c r="X144" s="29">
        <f t="shared" si="381"/>
        <v>0.23255813953488375</v>
      </c>
      <c r="Y144" s="121"/>
      <c r="Z144" s="29" t="str">
        <f t="shared" si="382"/>
        <v/>
      </c>
      <c r="AA144" s="121"/>
      <c r="AB144" s="29" t="str">
        <f t="shared" si="383"/>
        <v/>
      </c>
      <c r="AC144" s="121">
        <v>0.6</v>
      </c>
      <c r="AD144" s="29">
        <f t="shared" si="384"/>
        <v>0.16666666666666669</v>
      </c>
      <c r="AE144" s="121"/>
      <c r="AF144" s="29" t="str">
        <f t="shared" si="385"/>
        <v/>
      </c>
      <c r="AG144" s="121">
        <v>0.25</v>
      </c>
      <c r="AH144" s="29">
        <f t="shared" si="386"/>
        <v>0.4</v>
      </c>
      <c r="AI144" s="121"/>
      <c r="AJ144" s="29" t="str">
        <f t="shared" si="387"/>
        <v/>
      </c>
      <c r="AK144" s="121">
        <v>0.45</v>
      </c>
      <c r="AL144" s="29">
        <f t="shared" si="388"/>
        <v>0.22222222222222224</v>
      </c>
      <c r="AM144" s="121"/>
      <c r="AN144" s="29" t="str">
        <f t="shared" si="389"/>
        <v/>
      </c>
      <c r="AO144" s="121">
        <v>0.47</v>
      </c>
      <c r="AP144" s="29">
        <f t="shared" si="390"/>
        <v>0.21276595744680854</v>
      </c>
      <c r="AQ144" s="121"/>
      <c r="AR144" s="29" t="str">
        <f t="shared" si="391"/>
        <v/>
      </c>
      <c r="AS144" s="121"/>
      <c r="AT144" s="29" t="str">
        <f t="shared" si="392"/>
        <v/>
      </c>
      <c r="AU144" s="121">
        <v>0.1</v>
      </c>
      <c r="AV144" s="29">
        <f t="shared" si="393"/>
        <v>1</v>
      </c>
      <c r="AW144" s="121"/>
      <c r="AX144" s="29" t="str">
        <f t="shared" si="394"/>
        <v/>
      </c>
      <c r="AY144" s="121"/>
      <c r="AZ144" s="29" t="str">
        <f t="shared" si="395"/>
        <v/>
      </c>
      <c r="BA144" s="121"/>
      <c r="BB144" s="29" t="str">
        <f t="shared" si="396"/>
        <v/>
      </c>
      <c r="BC144" s="121">
        <v>0.2</v>
      </c>
      <c r="BD144" s="29">
        <f t="shared" si="397"/>
        <v>0.5</v>
      </c>
      <c r="BE144" s="121">
        <v>0.36</v>
      </c>
      <c r="BF144" s="29">
        <f t="shared" si="398"/>
        <v>0.27777777777777779</v>
      </c>
      <c r="BG144" s="121"/>
      <c r="BH144" s="29" t="str">
        <f t="shared" si="399"/>
        <v/>
      </c>
      <c r="BI144" s="121"/>
      <c r="BJ144" s="29" t="str">
        <f t="shared" si="400"/>
        <v/>
      </c>
      <c r="BK144" s="121">
        <v>0.3</v>
      </c>
      <c r="BL144" s="29">
        <f t="shared" si="401"/>
        <v>0.33333333333333337</v>
      </c>
      <c r="BM144" s="121">
        <v>0.3</v>
      </c>
      <c r="BN144" s="29">
        <f t="shared" si="402"/>
        <v>0.33333333333333337</v>
      </c>
      <c r="BO144" s="121">
        <v>0.39</v>
      </c>
      <c r="BP144" s="29">
        <f t="shared" si="403"/>
        <v>0.25641025641025644</v>
      </c>
      <c r="BQ144" s="121">
        <v>0.25</v>
      </c>
      <c r="BR144" s="29">
        <f t="shared" si="404"/>
        <v>0.4</v>
      </c>
      <c r="BS144" s="121">
        <v>0.3</v>
      </c>
      <c r="BT144" s="29">
        <f t="shared" si="405"/>
        <v>0.33333333333333337</v>
      </c>
      <c r="BU144" s="121"/>
      <c r="BV144" s="29" t="str">
        <f t="shared" si="406"/>
        <v/>
      </c>
      <c r="BW144" s="121">
        <v>0.15</v>
      </c>
      <c r="BX144" s="29">
        <f t="shared" si="407"/>
        <v>0.66666666666666674</v>
      </c>
      <c r="BY144" s="121"/>
      <c r="BZ144" s="29" t="str">
        <f t="shared" si="408"/>
        <v/>
      </c>
      <c r="CA144" s="121"/>
      <c r="CB144" s="29" t="str">
        <f t="shared" si="409"/>
        <v/>
      </c>
      <c r="CC144" s="121"/>
      <c r="CD144" s="29" t="str">
        <f t="shared" si="410"/>
        <v/>
      </c>
      <c r="CE144" s="121"/>
      <c r="CF144" s="29" t="str">
        <f t="shared" si="411"/>
        <v/>
      </c>
    </row>
    <row r="145" spans="1:84" s="36" customFormat="1" x14ac:dyDescent="0.25">
      <c r="A145" s="39"/>
      <c r="B145" s="40"/>
      <c r="C145" s="41"/>
      <c r="D145" s="42"/>
      <c r="E145" s="43"/>
      <c r="F145" s="44"/>
      <c r="G145" s="43"/>
      <c r="H145" s="44"/>
      <c r="I145" s="43"/>
      <c r="J145" s="44"/>
      <c r="K145" s="43"/>
      <c r="L145" s="44"/>
      <c r="M145" s="43"/>
      <c r="N145" s="44"/>
      <c r="O145" s="43"/>
      <c r="P145" s="44"/>
      <c r="Q145" s="43"/>
      <c r="R145" s="44"/>
      <c r="S145" s="43"/>
      <c r="T145" s="44"/>
      <c r="U145" s="43"/>
      <c r="V145" s="44"/>
      <c r="W145" s="43"/>
      <c r="X145" s="44"/>
      <c r="Y145" s="43"/>
      <c r="Z145" s="44"/>
      <c r="AA145" s="43"/>
      <c r="AB145" s="44"/>
      <c r="AC145" s="43"/>
      <c r="AD145" s="44"/>
      <c r="AE145" s="43"/>
      <c r="AF145" s="44"/>
      <c r="AG145" s="43"/>
      <c r="AH145" s="44"/>
      <c r="AI145" s="43"/>
      <c r="AJ145" s="44"/>
      <c r="AK145" s="43"/>
      <c r="AL145" s="44"/>
      <c r="AM145" s="43"/>
      <c r="AN145" s="44"/>
      <c r="AO145" s="43"/>
      <c r="AP145" s="44"/>
      <c r="AQ145" s="43"/>
      <c r="AR145" s="44"/>
      <c r="AS145" s="43"/>
      <c r="AT145" s="44"/>
      <c r="AU145" s="43"/>
      <c r="AV145" s="44"/>
      <c r="AW145" s="43"/>
      <c r="AX145" s="44"/>
      <c r="AY145" s="43"/>
      <c r="AZ145" s="44"/>
      <c r="BA145" s="43"/>
      <c r="BB145" s="44"/>
      <c r="BC145" s="43"/>
      <c r="BD145" s="44"/>
      <c r="BE145" s="43"/>
      <c r="BF145" s="44"/>
      <c r="BG145" s="43"/>
      <c r="BH145" s="44"/>
      <c r="BI145" s="43"/>
      <c r="BJ145" s="44"/>
      <c r="BK145" s="43"/>
      <c r="BL145" s="44"/>
      <c r="BM145" s="43"/>
      <c r="BN145" s="44"/>
      <c r="BO145" s="43"/>
      <c r="BP145" s="44"/>
      <c r="BQ145" s="43"/>
      <c r="BR145" s="44"/>
      <c r="BS145" s="43"/>
      <c r="BT145" s="44"/>
      <c r="BU145" s="43"/>
      <c r="BV145" s="44"/>
      <c r="BW145" s="43"/>
      <c r="BX145" s="44"/>
      <c r="BY145" s="43"/>
      <c r="BZ145" s="44"/>
      <c r="CA145" s="43"/>
      <c r="CB145" s="44"/>
      <c r="CC145" s="43"/>
      <c r="CD145" s="44"/>
      <c r="CE145" s="43"/>
      <c r="CF145" s="44"/>
    </row>
    <row r="146" spans="1:84" x14ac:dyDescent="0.25">
      <c r="B146" s="36" t="s">
        <v>25</v>
      </c>
    </row>
  </sheetData>
  <sheetProtection sheet="1" objects="1" scenarios="1"/>
  <mergeCells count="93">
    <mergeCell ref="E1:I1"/>
    <mergeCell ref="E3:I3"/>
    <mergeCell ref="E4:I4"/>
    <mergeCell ref="E5:I5"/>
    <mergeCell ref="E9:F9"/>
    <mergeCell ref="I9:J9"/>
    <mergeCell ref="G9:H9"/>
    <mergeCell ref="C11:D11"/>
    <mergeCell ref="C26:D26"/>
    <mergeCell ref="O8:P8"/>
    <mergeCell ref="M8:N8"/>
    <mergeCell ref="K8:L8"/>
    <mergeCell ref="I8:J8"/>
    <mergeCell ref="G8:H8"/>
    <mergeCell ref="E8:F8"/>
    <mergeCell ref="O9:P9"/>
    <mergeCell ref="M9:N9"/>
    <mergeCell ref="K9:L9"/>
    <mergeCell ref="Q8:R8"/>
    <mergeCell ref="S8:T8"/>
    <mergeCell ref="U8:V8"/>
    <mergeCell ref="Q9:R9"/>
    <mergeCell ref="S9:T9"/>
    <mergeCell ref="U9:V9"/>
    <mergeCell ref="C116:D116"/>
    <mergeCell ref="C131:D131"/>
    <mergeCell ref="AC8:AD8"/>
    <mergeCell ref="AE8:AF8"/>
    <mergeCell ref="AG8:AH8"/>
    <mergeCell ref="C41:D41"/>
    <mergeCell ref="C56:D56"/>
    <mergeCell ref="C71:D71"/>
    <mergeCell ref="C86:D86"/>
    <mergeCell ref="C101:D101"/>
    <mergeCell ref="W8:X8"/>
    <mergeCell ref="Y8:Z8"/>
    <mergeCell ref="AA8:AB8"/>
    <mergeCell ref="W9:X9"/>
    <mergeCell ref="Y9:Z9"/>
    <mergeCell ref="AA9:AB9"/>
    <mergeCell ref="AS8:AT8"/>
    <mergeCell ref="AC9:AD9"/>
    <mergeCell ref="AE9:AF9"/>
    <mergeCell ref="AG9:AH9"/>
    <mergeCell ref="AI9:AJ9"/>
    <mergeCell ref="AK9:AL9"/>
    <mergeCell ref="AM9:AN9"/>
    <mergeCell ref="AO9:AP9"/>
    <mergeCell ref="AQ9:AR9"/>
    <mergeCell ref="AS9:AT9"/>
    <mergeCell ref="AI8:AJ8"/>
    <mergeCell ref="AK8:AL8"/>
    <mergeCell ref="AM8:AN8"/>
    <mergeCell ref="AO8:AP8"/>
    <mergeCell ref="AQ8:AR8"/>
    <mergeCell ref="AU8:AV8"/>
    <mergeCell ref="AU9:AV9"/>
    <mergeCell ref="AW8:AX8"/>
    <mergeCell ref="AW9:AX9"/>
    <mergeCell ref="AY8:AZ8"/>
    <mergeCell ref="AY9:AZ9"/>
    <mergeCell ref="BA8:BB8"/>
    <mergeCell ref="BA9:BB9"/>
    <mergeCell ref="BC8:BD8"/>
    <mergeCell ref="BC9:BD9"/>
    <mergeCell ref="BE8:BF8"/>
    <mergeCell ref="BE9:BF9"/>
    <mergeCell ref="BG8:BH8"/>
    <mergeCell ref="BG9:BH9"/>
    <mergeCell ref="BI8:BJ8"/>
    <mergeCell ref="BI9:BJ9"/>
    <mergeCell ref="BK8:BL8"/>
    <mergeCell ref="BK9:BL9"/>
    <mergeCell ref="BM8:BN8"/>
    <mergeCell ref="BM9:BN9"/>
    <mergeCell ref="BO8:BP8"/>
    <mergeCell ref="BO9:BP9"/>
    <mergeCell ref="BQ8:BR8"/>
    <mergeCell ref="BQ9:BR9"/>
    <mergeCell ref="BS8:BT8"/>
    <mergeCell ref="BS9:BT9"/>
    <mergeCell ref="BU8:BV8"/>
    <mergeCell ref="BU9:BV9"/>
    <mergeCell ref="BW8:BX8"/>
    <mergeCell ref="BW9:BX9"/>
    <mergeCell ref="CE8:CF8"/>
    <mergeCell ref="CE9:CF9"/>
    <mergeCell ref="BY8:BZ8"/>
    <mergeCell ref="BY9:BZ9"/>
    <mergeCell ref="CA8:CB8"/>
    <mergeCell ref="CA9:CB9"/>
    <mergeCell ref="CC8:CD8"/>
    <mergeCell ref="CC9:CD9"/>
  </mergeCells>
  <pageMargins left="0.7" right="0.7" top="0.75" bottom="0.75" header="0.3" footer="0.3"/>
  <pageSetup paperSize="5" orientation="landscape" r:id="rId1"/>
  <ignoredErrors>
    <ignoredError sqref="A11 A14:A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S27"/>
  <sheetViews>
    <sheetView workbookViewId="0">
      <pane xSplit="2" ySplit="7" topLeftCell="R8" activePane="bottomRight" state="frozen"/>
      <selection pane="topRight" activeCell="C1" sqref="C1"/>
      <selection pane="bottomLeft" activeCell="A9" sqref="A9"/>
      <selection pane="bottomRight" activeCell="AU25" sqref="AU25"/>
    </sheetView>
  </sheetViews>
  <sheetFormatPr defaultRowHeight="15" x14ac:dyDescent="0.25"/>
  <cols>
    <col min="1" max="1" width="4.28515625" bestFit="1" customWidth="1"/>
    <col min="2" max="2" width="25.140625" customWidth="1"/>
    <col min="3" max="3" width="7.85546875" style="1" bestFit="1" customWidth="1"/>
    <col min="4" max="23" width="6.7109375" customWidth="1"/>
    <col min="24" max="43" width="6.7109375" style="1" customWidth="1"/>
    <col min="44" max="44" width="9.140625" hidden="1" customWidth="1"/>
  </cols>
  <sheetData>
    <row r="2" spans="1:45" x14ac:dyDescent="0.25">
      <c r="B2" t="str">
        <f>'Cost Scoring'!$B$2</f>
        <v>State of Nevada</v>
      </c>
      <c r="D2" s="1"/>
      <c r="E2" s="1"/>
      <c r="F2" s="1"/>
      <c r="G2" s="1"/>
      <c r="H2" s="1"/>
      <c r="I2" s="1"/>
      <c r="J2" s="1"/>
      <c r="K2" s="1"/>
      <c r="L2" s="1"/>
      <c r="M2" s="1"/>
    </row>
    <row r="3" spans="1:45" x14ac:dyDescent="0.25">
      <c r="B3" s="1" t="str">
        <f>'Cost Scoring'!$B$3</f>
        <v>Department of Administration</v>
      </c>
      <c r="D3" s="1"/>
      <c r="E3" s="174" t="str">
        <f>'Cost Scoring'!D3</f>
        <v>RFP #:</v>
      </c>
      <c r="F3" s="174"/>
      <c r="G3" s="174"/>
      <c r="H3" s="174"/>
      <c r="I3" s="174"/>
      <c r="J3" s="174"/>
      <c r="K3" s="155">
        <f>'Cost Scoring'!E3</f>
        <v>3407</v>
      </c>
      <c r="L3" s="155"/>
      <c r="M3" s="155"/>
      <c r="N3" s="155"/>
      <c r="O3" s="155"/>
    </row>
    <row r="4" spans="1:45" x14ac:dyDescent="0.25">
      <c r="B4" s="1" t="str">
        <f>'Cost Scoring'!$B$4</f>
        <v>Purchasing Division</v>
      </c>
      <c r="D4" s="1"/>
      <c r="E4" s="174" t="str">
        <f>'Cost Scoring'!D4</f>
        <v>RFP Title:</v>
      </c>
      <c r="F4" s="174"/>
      <c r="G4" s="174"/>
      <c r="H4" s="174"/>
      <c r="I4" s="174"/>
      <c r="J4" s="174"/>
      <c r="K4" s="155" t="str">
        <f>'Cost Scoring'!E4</f>
        <v>Fire Protection</v>
      </c>
      <c r="L4" s="155"/>
      <c r="M4" s="155"/>
      <c r="N4" s="155"/>
      <c r="O4" s="155"/>
    </row>
    <row r="5" spans="1:45" x14ac:dyDescent="0.25">
      <c r="D5" s="1"/>
      <c r="E5" s="171" t="str">
        <f>'Cost Scoring'!D5</f>
        <v>Bid Opening:</v>
      </c>
      <c r="F5" s="171"/>
      <c r="G5" s="171"/>
      <c r="H5" s="171"/>
      <c r="I5" s="171"/>
      <c r="J5" s="171"/>
      <c r="K5" s="173">
        <f>'Cost Scoring'!E5</f>
        <v>42878</v>
      </c>
      <c r="L5" s="173"/>
      <c r="M5" s="173"/>
      <c r="N5" s="173"/>
      <c r="O5" s="173"/>
    </row>
    <row r="6" spans="1:45" s="1" customFormat="1" x14ac:dyDescent="0.25">
      <c r="D6" s="172" t="s">
        <v>93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row>
    <row r="7" spans="1:45" ht="96.75" customHeight="1" x14ac:dyDescent="0.25">
      <c r="D7" s="50" t="str">
        <f>'Cost Scoring'!$E$9</f>
        <v>A3 COMMUNICATIONS</v>
      </c>
      <c r="E7" s="50" t="str">
        <f>'Cost Scoring'!$G$9</f>
        <v>ACE FIRE SYSTEM</v>
      </c>
      <c r="F7" s="50" t="str">
        <f>'Cost Scoring'!$I$9</f>
        <v>ALLIED UNIVERSAL SECURITY SYSTEM</v>
      </c>
      <c r="G7" s="50" t="str">
        <f>'Cost Scoring'!$K$9</f>
        <v>ALPHA CORP</v>
      </c>
      <c r="H7" s="50" t="str">
        <f>'Cost Scoring'!$M$9</f>
        <v>ARONSON SECURITY GROUP</v>
      </c>
      <c r="I7" s="50" t="str">
        <f>'Cost Scoring'!$O$9</f>
        <v>AVTEC SYSTEMS DBA/CACHE VALLEY ELECTRIC</v>
      </c>
      <c r="J7" s="50" t="str">
        <f>'Cost Scoring'!$Q$9</f>
        <v>CABLING &amp; TECHNOLOGY SERVICES (CTS)</v>
      </c>
      <c r="K7" s="50" t="str">
        <f>'Cost Scoring'!$S$9</f>
        <v>CODELYNX</v>
      </c>
      <c r="L7" s="50" t="str">
        <f>'Cost Scoring'!$U$9</f>
        <v>COMMUNICATION MANAGEMENT INC</v>
      </c>
      <c r="M7" s="50" t="str">
        <f>'Cost Scoring'!$W$9</f>
        <v>COMMUNICATIONS SPECIALIST</v>
      </c>
      <c r="N7" s="50" t="str">
        <f>'Cost Scoring'!$Y$9</f>
        <v>COMPUNET INC</v>
      </c>
      <c r="O7" s="50" t="str">
        <f>'Cost Scoring'!$AA$9</f>
        <v>COMSURV</v>
      </c>
      <c r="P7" s="50" t="str">
        <f>'Cost Scoring'!$AC$9</f>
        <v>CONVERGINT TECHNOLGIES</v>
      </c>
      <c r="Q7" s="50" t="str">
        <f>'Cost Scoring'!$AE$9</f>
        <v>DIGI SECURITY SYSTEMS</v>
      </c>
      <c r="R7" s="50" t="str">
        <f>'Cost Scoring'!$AG$9</f>
        <v>FIRETROL PROTECTION SYSTEM</v>
      </c>
      <c r="S7" s="50" t="str">
        <f>'Cost Scoring'!$AI$9</f>
        <v>GTS SOLUTIONS</v>
      </c>
      <c r="T7" s="50" t="str">
        <f>'Cost Scoring'!$AK$9</f>
        <v>HIGH TECH TRONICS</v>
      </c>
      <c r="U7" s="50" t="str">
        <f>'Cost Scoring'!$AM$9</f>
        <v>INTEGRATED SECURITY TECHNOLOGIES</v>
      </c>
      <c r="V7" s="50" t="str">
        <f>'Cost Scoring'!$AO$9</f>
        <v>INTRAWORKS</v>
      </c>
      <c r="W7" s="50" t="str">
        <f>'Cost Scoring'!$AQ$9</f>
        <v>JUSTICE SYSTEM</v>
      </c>
      <c r="X7" s="50" t="str">
        <f>'Cost Scoring'!$AS$9</f>
        <v>MYRTLE BEACH COMMUNICATIONS</v>
      </c>
      <c r="Y7" s="50" t="str">
        <f>'Cost Scoring'!$AU$9</f>
        <v>NEXTGEN</v>
      </c>
      <c r="Z7" s="50" t="str">
        <f>'Cost Scoring'!$AW$9</f>
        <v>ORION SECURITY</v>
      </c>
      <c r="AA7" s="50" t="str">
        <f>'Cost Scoring'!$AY$9</f>
        <v>POWERCOMM</v>
      </c>
      <c r="AB7" s="50" t="str">
        <f>'Cost Scoring'!$BA$9</f>
        <v>PRESIDIO</v>
      </c>
      <c r="AC7" s="50" t="str">
        <f>'Cost Scoring'!$BC$9</f>
        <v>PROFESSIONAL SYSTEM TECHNOLOGY</v>
      </c>
      <c r="AD7" s="50" t="str">
        <f>'Cost Scoring'!$BE$9</f>
        <v>RFI</v>
      </c>
      <c r="AE7" s="50" t="str">
        <f>'Cost Scoring'!$BG$9</f>
        <v>SDI</v>
      </c>
      <c r="AF7" s="50" t="str">
        <f>'Cost Scoring'!$BI$9</f>
        <v>SECUREWATCH 24</v>
      </c>
      <c r="AG7" s="50" t="str">
        <f>'Cost Scoring'!$BK$9</f>
        <v>SIEMENS</v>
      </c>
      <c r="AH7" s="50" t="str">
        <f>'Cost Scoring'!$BM$9</f>
        <v>SIMPLEX GRINNELL</v>
      </c>
      <c r="AI7" s="50" t="str">
        <f>'Cost Scoring'!$BO$9</f>
        <v xml:space="preserve">STANLEY </v>
      </c>
      <c r="AJ7" s="50" t="str">
        <f>'Cost Scoring'!$BQ$9</f>
        <v>STAR ASSET SECURITY</v>
      </c>
      <c r="AK7" s="50" t="str">
        <f>'Cost Scoring'!$BS$9</f>
        <v>SURVEILLANCE SYSTEMS INCORPORATED</v>
      </c>
      <c r="AL7" s="50" t="str">
        <f>'Cost Scoring'!$BU$9</f>
        <v>SYSTEMS ENGINEERING INC</v>
      </c>
      <c r="AM7" s="50" t="str">
        <f>'Cost Scoring'!$BW$9</f>
        <v>TEC PRO</v>
      </c>
      <c r="AN7" s="50" t="str">
        <f>'Cost Scoring'!$BY$9</f>
        <v>TECHNOLOGY SOLUTION OF CHARLESTON</v>
      </c>
      <c r="AO7" s="50" t="str">
        <f>'Cost Scoring'!$CA$9</f>
        <v>UTAH YAMAS CONTROLS</v>
      </c>
      <c r="AP7" s="50" t="str">
        <f>'Cost Scoring'!$CC$9</f>
        <v>WASATCH CONTROLS</v>
      </c>
      <c r="AQ7" s="50">
        <f>'Cost Scoring'!$CE$9</f>
        <v>0</v>
      </c>
      <c r="AR7" s="1"/>
      <c r="AS7" s="1"/>
    </row>
    <row r="8" spans="1:45" s="1" customFormat="1" x14ac:dyDescent="0.25">
      <c r="A8" s="1" t="s">
        <v>343</v>
      </c>
      <c r="B8" s="144" t="s">
        <v>342</v>
      </c>
      <c r="C8" s="1" t="s">
        <v>16</v>
      </c>
      <c r="D8" s="47" t="s">
        <v>44</v>
      </c>
      <c r="E8" s="47" t="s">
        <v>39</v>
      </c>
      <c r="F8" s="47" t="s">
        <v>40</v>
      </c>
      <c r="G8" s="47" t="s">
        <v>62</v>
      </c>
      <c r="H8" s="47" t="s">
        <v>63</v>
      </c>
      <c r="I8" s="47" t="s">
        <v>64</v>
      </c>
      <c r="J8" s="47" t="s">
        <v>65</v>
      </c>
      <c r="K8" s="47" t="s">
        <v>66</v>
      </c>
      <c r="L8" s="47" t="s">
        <v>67</v>
      </c>
      <c r="M8" s="47" t="s">
        <v>311</v>
      </c>
      <c r="N8" s="47" t="s">
        <v>312</v>
      </c>
      <c r="O8" s="47" t="s">
        <v>313</v>
      </c>
      <c r="P8" s="47" t="s">
        <v>314</v>
      </c>
      <c r="Q8" s="47" t="s">
        <v>315</v>
      </c>
      <c r="R8" s="47" t="s">
        <v>316</v>
      </c>
      <c r="S8" s="47" t="s">
        <v>317</v>
      </c>
      <c r="T8" s="47" t="s">
        <v>318</v>
      </c>
      <c r="U8" s="47" t="s">
        <v>319</v>
      </c>
      <c r="V8" s="47" t="s">
        <v>320</v>
      </c>
      <c r="W8" s="47" t="s">
        <v>321</v>
      </c>
      <c r="X8" s="47" t="s">
        <v>322</v>
      </c>
      <c r="Y8" s="47" t="s">
        <v>323</v>
      </c>
      <c r="Z8" s="47" t="s">
        <v>324</v>
      </c>
      <c r="AA8" s="47" t="s">
        <v>325</v>
      </c>
      <c r="AB8" s="47" t="s">
        <v>326</v>
      </c>
      <c r="AC8" s="47" t="s">
        <v>327</v>
      </c>
      <c r="AD8" s="47" t="s">
        <v>328</v>
      </c>
      <c r="AE8" s="47" t="s">
        <v>329</v>
      </c>
      <c r="AF8" s="47" t="s">
        <v>330</v>
      </c>
      <c r="AG8" s="47" t="s">
        <v>331</v>
      </c>
      <c r="AH8" s="47" t="s">
        <v>332</v>
      </c>
      <c r="AI8" s="47" t="s">
        <v>333</v>
      </c>
      <c r="AJ8" s="47" t="s">
        <v>334</v>
      </c>
      <c r="AK8" s="47" t="s">
        <v>335</v>
      </c>
      <c r="AL8" s="47" t="s">
        <v>336</v>
      </c>
      <c r="AM8" s="47" t="s">
        <v>337</v>
      </c>
      <c r="AN8" s="47" t="s">
        <v>338</v>
      </c>
      <c r="AO8" s="47" t="s">
        <v>339</v>
      </c>
      <c r="AP8" s="47" t="s">
        <v>340</v>
      </c>
      <c r="AQ8" s="47" t="s">
        <v>341</v>
      </c>
      <c r="AR8" s="1" t="s">
        <v>310</v>
      </c>
    </row>
    <row r="9" spans="1:45" ht="30" customHeight="1" x14ac:dyDescent="0.25">
      <c r="A9" s="47">
        <v>1</v>
      </c>
      <c r="B9" s="145" t="str">
        <f>'Cost Scoring'!$B$11</f>
        <v>Category 1 - Access Control Systems</v>
      </c>
      <c r="C9" s="141" t="s">
        <v>96</v>
      </c>
      <c r="D9" s="48">
        <f>'Cost Scoring'!$F$13</f>
        <v>120.69137662337661</v>
      </c>
      <c r="E9" s="48">
        <f>'Cost Scoring'!$H$13</f>
        <v>80.201562106324005</v>
      </c>
      <c r="F9" s="48">
        <f>'Cost Scoring'!$J$13</f>
        <v>132.36529441884281</v>
      </c>
      <c r="G9" s="48">
        <f>'Cost Scoring'!$L$13</f>
        <v>105.47113997113996</v>
      </c>
      <c r="H9" s="48">
        <f>'Cost Scoring'!$N$13</f>
        <v>73.065031586770729</v>
      </c>
      <c r="I9" s="48">
        <f>'Cost Scoring'!$P$13</f>
        <v>118.59523809523809</v>
      </c>
      <c r="J9" s="48">
        <f>'Cost Scoring'!$R$13</f>
        <v>72.790123456790127</v>
      </c>
      <c r="K9" s="48">
        <f>'Cost Scoring'!$T$13</f>
        <v>113.0295808766397</v>
      </c>
      <c r="L9" s="48">
        <f>'Cost Scoring'!$V$13</f>
        <v>143.62537112010799</v>
      </c>
      <c r="M9" s="48">
        <f>'Cost Scoring'!$X$13</f>
        <v>77.426035702825487</v>
      </c>
      <c r="N9" s="48">
        <f>'Cost Scoring'!$Z$13</f>
        <v>84.683333333333337</v>
      </c>
      <c r="O9" s="48">
        <f>'Cost Scoring'!$AB$13</f>
        <v>86.921502645502642</v>
      </c>
      <c r="P9" s="48">
        <f>'Cost Scoring'!$AD$13</f>
        <v>67.238166067110498</v>
      </c>
      <c r="Q9" s="48">
        <f>'Cost Scoring'!$AF$13</f>
        <v>107.84376114081995</v>
      </c>
      <c r="R9" s="48">
        <f>'Cost Scoring'!$AH$13</f>
        <v>92.518518518518519</v>
      </c>
      <c r="S9" s="48">
        <f>'Cost Scoring'!$AJ$13</f>
        <v>111.44112273885978</v>
      </c>
      <c r="T9" s="48">
        <f>'Cost Scoring'!$AL$13</f>
        <v>109.88734567901234</v>
      </c>
      <c r="U9" s="48">
        <f>'Cost Scoring'!$AN$13</f>
        <v>91.356401240169376</v>
      </c>
      <c r="V9" s="48">
        <f>'Cost Scoring'!$AP$13</f>
        <v>109.96710972048393</v>
      </c>
      <c r="W9" s="48">
        <f>'Cost Scoring'!$AR$13</f>
        <v>87.98787246919332</v>
      </c>
      <c r="X9" s="48" t="str">
        <f>'Cost Scoring'!$AT$13</f>
        <v/>
      </c>
      <c r="Y9" s="48">
        <f>'Cost Scoring'!$AV$13</f>
        <v>120.43627450980392</v>
      </c>
      <c r="Z9" s="48">
        <f>'Cost Scoring'!$AX$13</f>
        <v>73.83674379708863</v>
      </c>
      <c r="AA9" s="48">
        <f>'Cost Scoring'!$AZ$13</f>
        <v>90.133959184546939</v>
      </c>
      <c r="AB9" s="48">
        <f>'Cost Scoring'!$BB$13</f>
        <v>58.756385208247451</v>
      </c>
      <c r="AC9" s="48">
        <f>'Cost Scoring'!$BD$13</f>
        <v>94.707153231663028</v>
      </c>
      <c r="AD9" s="48">
        <f>'Cost Scoring'!$BF$13</f>
        <v>99.549319761574651</v>
      </c>
      <c r="AE9" s="48">
        <f>'Cost Scoring'!$BH$13</f>
        <v>147.22687952854429</v>
      </c>
      <c r="AF9" s="48">
        <f>'Cost Scoring'!$BJ$13</f>
        <v>74.55107376283847</v>
      </c>
      <c r="AG9" s="48">
        <f>'Cost Scoring'!$BL$13</f>
        <v>83.976608187134502</v>
      </c>
      <c r="AH9" s="48">
        <f>'Cost Scoring'!$BN$13</f>
        <v>73.340494092373802</v>
      </c>
      <c r="AI9" s="48">
        <f>'Cost Scoring'!$BP$13</f>
        <v>94.432135650529318</v>
      </c>
      <c r="AJ9" s="48">
        <f>'Cost Scoring'!$BR$13</f>
        <v>103.92319688109161</v>
      </c>
      <c r="AK9" s="48" t="str">
        <f>'Cost Scoring'!$BT$13</f>
        <v/>
      </c>
      <c r="AL9" s="48">
        <f>'Cost Scoring'!$BV$13</f>
        <v>86.379662843368251</v>
      </c>
      <c r="AM9" s="48">
        <f>'Cost Scoring'!$BX$13</f>
        <v>87.687654320987633</v>
      </c>
      <c r="AN9" s="48">
        <f>'Cost Scoring'!$BZ$13</f>
        <v>120.78638532635307</v>
      </c>
      <c r="AO9" s="48">
        <f>'Cost Scoring'!$CB$13</f>
        <v>121.48997354497355</v>
      </c>
      <c r="AP9" s="48">
        <f>'Cost Scoring'!$CD$13</f>
        <v>127.66071428571429</v>
      </c>
      <c r="AQ9" s="48" t="str">
        <f>'Cost Scoring'!$CF$13</f>
        <v/>
      </c>
      <c r="AR9">
        <v>13</v>
      </c>
    </row>
    <row r="10" spans="1:45" s="46" customFormat="1" ht="30" hidden="1" customHeight="1" x14ac:dyDescent="0.25">
      <c r="A10" s="49"/>
      <c r="B10" s="146"/>
      <c r="C10" s="142" t="s">
        <v>308</v>
      </c>
      <c r="D10" s="104">
        <f t="shared" ref="D10:X10" si="0">RANK(D9,$D$9:$AQ$9)</f>
        <v>7</v>
      </c>
      <c r="E10" s="104">
        <f t="shared" si="0"/>
        <v>29</v>
      </c>
      <c r="F10" s="104">
        <f t="shared" si="0"/>
        <v>3</v>
      </c>
      <c r="G10" s="104">
        <f t="shared" si="0"/>
        <v>15</v>
      </c>
      <c r="H10" s="104">
        <f t="shared" si="0"/>
        <v>34</v>
      </c>
      <c r="I10" s="104">
        <f t="shared" si="0"/>
        <v>9</v>
      </c>
      <c r="J10" s="104">
        <f t="shared" si="0"/>
        <v>35</v>
      </c>
      <c r="K10" s="104">
        <f t="shared" si="0"/>
        <v>10</v>
      </c>
      <c r="L10" s="104">
        <f t="shared" si="0"/>
        <v>2</v>
      </c>
      <c r="M10" s="104">
        <f t="shared" si="0"/>
        <v>30</v>
      </c>
      <c r="N10" s="104">
        <f t="shared" si="0"/>
        <v>27</v>
      </c>
      <c r="O10" s="104">
        <f t="shared" si="0"/>
        <v>25</v>
      </c>
      <c r="P10" s="104">
        <f t="shared" si="0"/>
        <v>36</v>
      </c>
      <c r="Q10" s="104">
        <f t="shared" si="0"/>
        <v>14</v>
      </c>
      <c r="R10" s="104">
        <f t="shared" si="0"/>
        <v>20</v>
      </c>
      <c r="S10" s="104">
        <f t="shared" si="0"/>
        <v>11</v>
      </c>
      <c r="T10" s="104">
        <f t="shared" si="0"/>
        <v>13</v>
      </c>
      <c r="U10" s="104">
        <f t="shared" si="0"/>
        <v>21</v>
      </c>
      <c r="V10" s="104">
        <f t="shared" si="0"/>
        <v>12</v>
      </c>
      <c r="W10" s="104">
        <f t="shared" si="0"/>
        <v>23</v>
      </c>
      <c r="X10" s="104" t="e">
        <f t="shared" si="0"/>
        <v>#VALUE!</v>
      </c>
      <c r="Y10" s="104">
        <f t="shared" ref="Y10:AQ10" si="1">RANK(Y9,$D$9:$AQ$9)</f>
        <v>8</v>
      </c>
      <c r="Z10" s="104">
        <f t="shared" si="1"/>
        <v>32</v>
      </c>
      <c r="AA10" s="104">
        <f t="shared" si="1"/>
        <v>22</v>
      </c>
      <c r="AB10" s="104">
        <f t="shared" si="1"/>
        <v>37</v>
      </c>
      <c r="AC10" s="104">
        <f t="shared" si="1"/>
        <v>18</v>
      </c>
      <c r="AD10" s="104">
        <f t="shared" si="1"/>
        <v>17</v>
      </c>
      <c r="AE10" s="104">
        <f t="shared" si="1"/>
        <v>1</v>
      </c>
      <c r="AF10" s="104">
        <f t="shared" si="1"/>
        <v>31</v>
      </c>
      <c r="AG10" s="104">
        <f t="shared" si="1"/>
        <v>28</v>
      </c>
      <c r="AH10" s="104">
        <f t="shared" si="1"/>
        <v>33</v>
      </c>
      <c r="AI10" s="104">
        <f t="shared" si="1"/>
        <v>19</v>
      </c>
      <c r="AJ10" s="104">
        <f t="shared" si="1"/>
        <v>16</v>
      </c>
      <c r="AK10" s="104" t="e">
        <f t="shared" si="1"/>
        <v>#VALUE!</v>
      </c>
      <c r="AL10" s="104">
        <f t="shared" si="1"/>
        <v>26</v>
      </c>
      <c r="AM10" s="104">
        <f t="shared" si="1"/>
        <v>24</v>
      </c>
      <c r="AN10" s="104">
        <f t="shared" si="1"/>
        <v>6</v>
      </c>
      <c r="AO10" s="104">
        <f t="shared" si="1"/>
        <v>5</v>
      </c>
      <c r="AP10" s="104">
        <f t="shared" si="1"/>
        <v>4</v>
      </c>
      <c r="AQ10" s="104" t="e">
        <f t="shared" si="1"/>
        <v>#VALUE!</v>
      </c>
    </row>
    <row r="11" spans="1:45" ht="30" customHeight="1" x14ac:dyDescent="0.25">
      <c r="A11" s="47">
        <v>2</v>
      </c>
      <c r="B11" s="145" t="str">
        <f>'Cost Scoring'!$B$26</f>
        <v>Category 2 - Burglar Alarms</v>
      </c>
      <c r="C11" s="141" t="s">
        <v>96</v>
      </c>
      <c r="D11" s="48" t="str">
        <f>'Cost Scoring'!$F$28</f>
        <v/>
      </c>
      <c r="E11" s="48">
        <f>'Cost Scoring'!$H$28</f>
        <v>89.179894179894191</v>
      </c>
      <c r="F11" s="48">
        <f>'Cost Scoring'!$J$28</f>
        <v>131.0505205666496</v>
      </c>
      <c r="G11" s="48">
        <f>'Cost Scoring'!$L$28</f>
        <v>115.42929292929294</v>
      </c>
      <c r="H11" s="48">
        <f>'Cost Scoring'!$N$28</f>
        <v>87.899170073083113</v>
      </c>
      <c r="I11" s="48">
        <f>'Cost Scoring'!$P$28</f>
        <v>12.729166666666668</v>
      </c>
      <c r="J11" s="48" t="str">
        <f>'Cost Scoring'!$R$28</f>
        <v/>
      </c>
      <c r="K11" s="48">
        <f>'Cost Scoring'!$T$28</f>
        <v>118.35550070844187</v>
      </c>
      <c r="L11" s="48" t="str">
        <f>'Cost Scoring'!$V$28</f>
        <v/>
      </c>
      <c r="M11" s="48">
        <f>'Cost Scoring'!$X$28</f>
        <v>85.011366131293173</v>
      </c>
      <c r="N11" s="48" t="str">
        <f>'Cost Scoring'!$Z$28</f>
        <v/>
      </c>
      <c r="O11" s="48" t="str">
        <f>'Cost Scoring'!$AB$28</f>
        <v/>
      </c>
      <c r="P11" s="48">
        <f>'Cost Scoring'!$AD$28</f>
        <v>71.252583365405997</v>
      </c>
      <c r="Q11" s="48">
        <f>'Cost Scoring'!$AF$28</f>
        <v>111.67458902753019</v>
      </c>
      <c r="R11" s="48">
        <f>'Cost Scoring'!$AH$28</f>
        <v>99.282407407407405</v>
      </c>
      <c r="S11" s="48" t="str">
        <f>'Cost Scoring'!$AJ$28</f>
        <v/>
      </c>
      <c r="T11" s="48">
        <f>'Cost Scoring'!$AL$28</f>
        <v>114.10493827160495</v>
      </c>
      <c r="U11" s="48">
        <f>'Cost Scoring'!$AN$28</f>
        <v>96.455119479733824</v>
      </c>
      <c r="V11" s="48">
        <f>'Cost Scoring'!$AP$28</f>
        <v>117.29463913224862</v>
      </c>
      <c r="W11" s="48" t="str">
        <f>'Cost Scoring'!$AR$28</f>
        <v/>
      </c>
      <c r="X11" s="48" t="str">
        <f>'Cost Scoring'!$AT$28</f>
        <v/>
      </c>
      <c r="Y11" s="48">
        <f>'Cost Scoring'!$AV$28</f>
        <v>120.5477746654217</v>
      </c>
      <c r="Z11" s="48">
        <f>'Cost Scoring'!$AX$28</f>
        <v>78.289057082160525</v>
      </c>
      <c r="AA11" s="48">
        <f>'Cost Scoring'!$AZ$28</f>
        <v>98.662966165305065</v>
      </c>
      <c r="AB11" s="48" t="str">
        <f>'Cost Scoring'!$BB$28</f>
        <v/>
      </c>
      <c r="AC11" s="48">
        <f>'Cost Scoring'!$BD$28</f>
        <v>103.13878676470587</v>
      </c>
      <c r="AD11" s="48">
        <f>'Cost Scoring'!$BF$28</f>
        <v>97.523592012562602</v>
      </c>
      <c r="AE11" s="48" t="str">
        <f>'Cost Scoring'!$BH$28</f>
        <v/>
      </c>
      <c r="AF11" s="48" t="str">
        <f>'Cost Scoring'!$BJ$28</f>
        <v/>
      </c>
      <c r="AG11" s="48" t="str">
        <f>'Cost Scoring'!$BL$28</f>
        <v/>
      </c>
      <c r="AH11" s="48">
        <f>'Cost Scoring'!$BN$28</f>
        <v>78.571428571428569</v>
      </c>
      <c r="AI11" s="48">
        <f>'Cost Scoring'!$BP$28</f>
        <v>100.18319406754992</v>
      </c>
      <c r="AJ11" s="48" t="str">
        <f>'Cost Scoring'!$BR$28</f>
        <v/>
      </c>
      <c r="AK11" s="48" t="str">
        <f>'Cost Scoring'!$BT$28</f>
        <v/>
      </c>
      <c r="AL11" s="48">
        <f>'Cost Scoring'!$BV$28</f>
        <v>90.266941838990789</v>
      </c>
      <c r="AM11" s="48">
        <f>'Cost Scoring'!$BX$28</f>
        <v>93.777777777777771</v>
      </c>
      <c r="AN11" s="48">
        <f>'Cost Scoring'!$BZ$28</f>
        <v>113.94115613002188</v>
      </c>
      <c r="AO11" s="48">
        <f>'Cost Scoring'!$CB$28</f>
        <v>128.74206349206349</v>
      </c>
      <c r="AP11" s="48">
        <f>'Cost Scoring'!$CD$28</f>
        <v>146.97298802561963</v>
      </c>
      <c r="AQ11" s="48" t="str">
        <f>'Cost Scoring'!$CF$28</f>
        <v/>
      </c>
      <c r="AR11">
        <v>62</v>
      </c>
    </row>
    <row r="12" spans="1:45" s="46" customFormat="1" ht="30" hidden="1" customHeight="1" x14ac:dyDescent="0.25">
      <c r="A12" s="49"/>
      <c r="B12" s="146"/>
      <c r="C12" s="142" t="s">
        <v>308</v>
      </c>
      <c r="D12" s="104" t="e">
        <f t="shared" ref="D12:X12" si="2">RANK(D11,$D$11:$AQ$11)</f>
        <v>#VALUE!</v>
      </c>
      <c r="E12" s="104">
        <f t="shared" si="2"/>
        <v>19</v>
      </c>
      <c r="F12" s="104">
        <f t="shared" si="2"/>
        <v>2</v>
      </c>
      <c r="G12" s="104">
        <f t="shared" si="2"/>
        <v>7</v>
      </c>
      <c r="H12" s="104">
        <f t="shared" si="2"/>
        <v>20</v>
      </c>
      <c r="I12" s="104">
        <f t="shared" si="2"/>
        <v>25</v>
      </c>
      <c r="J12" s="104" t="e">
        <f t="shared" si="2"/>
        <v>#VALUE!</v>
      </c>
      <c r="K12" s="104">
        <f t="shared" si="2"/>
        <v>5</v>
      </c>
      <c r="L12" s="104" t="e">
        <f t="shared" si="2"/>
        <v>#VALUE!</v>
      </c>
      <c r="M12" s="104">
        <f t="shared" si="2"/>
        <v>21</v>
      </c>
      <c r="N12" s="104" t="e">
        <f t="shared" si="2"/>
        <v>#VALUE!</v>
      </c>
      <c r="O12" s="104" t="e">
        <f t="shared" si="2"/>
        <v>#VALUE!</v>
      </c>
      <c r="P12" s="104">
        <f t="shared" si="2"/>
        <v>24</v>
      </c>
      <c r="Q12" s="104">
        <f t="shared" si="2"/>
        <v>10</v>
      </c>
      <c r="R12" s="104">
        <f t="shared" si="2"/>
        <v>13</v>
      </c>
      <c r="S12" s="104" t="e">
        <f t="shared" si="2"/>
        <v>#VALUE!</v>
      </c>
      <c r="T12" s="104">
        <f t="shared" si="2"/>
        <v>8</v>
      </c>
      <c r="U12" s="104">
        <f t="shared" si="2"/>
        <v>16</v>
      </c>
      <c r="V12" s="104">
        <f t="shared" si="2"/>
        <v>6</v>
      </c>
      <c r="W12" s="104" t="e">
        <f t="shared" si="2"/>
        <v>#VALUE!</v>
      </c>
      <c r="X12" s="104" t="e">
        <f t="shared" si="2"/>
        <v>#VALUE!</v>
      </c>
      <c r="Y12" s="104">
        <f t="shared" ref="Y12:AQ12" si="3">RANK(Y11,$D$11:$AQ$11)</f>
        <v>4</v>
      </c>
      <c r="Z12" s="104">
        <f t="shared" si="3"/>
        <v>23</v>
      </c>
      <c r="AA12" s="104">
        <f t="shared" si="3"/>
        <v>14</v>
      </c>
      <c r="AB12" s="104" t="e">
        <f t="shared" si="3"/>
        <v>#VALUE!</v>
      </c>
      <c r="AC12" s="104">
        <f t="shared" si="3"/>
        <v>11</v>
      </c>
      <c r="AD12" s="104">
        <f t="shared" si="3"/>
        <v>15</v>
      </c>
      <c r="AE12" s="104" t="e">
        <f t="shared" si="3"/>
        <v>#VALUE!</v>
      </c>
      <c r="AF12" s="104" t="e">
        <f t="shared" si="3"/>
        <v>#VALUE!</v>
      </c>
      <c r="AG12" s="104" t="e">
        <f t="shared" si="3"/>
        <v>#VALUE!</v>
      </c>
      <c r="AH12" s="104">
        <f t="shared" si="3"/>
        <v>22</v>
      </c>
      <c r="AI12" s="104">
        <f t="shared" si="3"/>
        <v>12</v>
      </c>
      <c r="AJ12" s="104" t="e">
        <f t="shared" si="3"/>
        <v>#VALUE!</v>
      </c>
      <c r="AK12" s="104" t="e">
        <f t="shared" si="3"/>
        <v>#VALUE!</v>
      </c>
      <c r="AL12" s="104">
        <f t="shared" si="3"/>
        <v>18</v>
      </c>
      <c r="AM12" s="104">
        <f t="shared" si="3"/>
        <v>17</v>
      </c>
      <c r="AN12" s="104">
        <f t="shared" si="3"/>
        <v>9</v>
      </c>
      <c r="AO12" s="104">
        <f t="shared" si="3"/>
        <v>3</v>
      </c>
      <c r="AP12" s="104">
        <f t="shared" si="3"/>
        <v>1</v>
      </c>
      <c r="AQ12" s="104" t="e">
        <f t="shared" si="3"/>
        <v>#VALUE!</v>
      </c>
    </row>
    <row r="13" spans="1:45" ht="30" customHeight="1" x14ac:dyDescent="0.25">
      <c r="A13" s="47">
        <v>3</v>
      </c>
      <c r="B13" s="145" t="str">
        <f>'Cost Scoring'!$B$41</f>
        <v>Category 3 - Surveillance Service &amp; Equipment</v>
      </c>
      <c r="C13" s="141" t="s">
        <v>96</v>
      </c>
      <c r="D13" s="48">
        <f>'Cost Scoring'!$F$43</f>
        <v>130.1784275841118</v>
      </c>
      <c r="E13" s="48">
        <f>'Cost Scoring'!$H$43</f>
        <v>91.30952380952381</v>
      </c>
      <c r="F13" s="48">
        <f>'Cost Scoring'!$J$43</f>
        <v>153.47640552995392</v>
      </c>
      <c r="G13" s="48">
        <f>'Cost Scoring'!$L$43</f>
        <v>117.39393939393938</v>
      </c>
      <c r="H13" s="48">
        <f>'Cost Scoring'!$N$43</f>
        <v>69.36132788306702</v>
      </c>
      <c r="I13" s="48">
        <f>'Cost Scoring'!$P$43</f>
        <v>12.633333333333333</v>
      </c>
      <c r="J13" s="48">
        <f>'Cost Scoring'!$R$43</f>
        <v>78.0207927225471</v>
      </c>
      <c r="K13" s="48">
        <f>'Cost Scoring'!$T$43</f>
        <v>121.85524818318936</v>
      </c>
      <c r="L13" s="48">
        <f>'Cost Scoring'!$V$43</f>
        <v>156.19847053531265</v>
      </c>
      <c r="M13" s="48">
        <f>'Cost Scoring'!$X$43</f>
        <v>76.454248366013076</v>
      </c>
      <c r="N13" s="48">
        <f>'Cost Scoring'!$Z$43</f>
        <v>84.064577089577085</v>
      </c>
      <c r="O13" s="48">
        <f>'Cost Scoring'!$AB$43</f>
        <v>100.25483597883596</v>
      </c>
      <c r="P13" s="48">
        <f>'Cost Scoring'!$AD$43</f>
        <v>69.496921677215312</v>
      </c>
      <c r="Q13" s="48">
        <f>'Cost Scoring'!$AF$43</f>
        <v>116.33403107176788</v>
      </c>
      <c r="R13" s="48">
        <f>'Cost Scoring'!$AH$43</f>
        <v>98.537037037037024</v>
      </c>
      <c r="S13" s="48">
        <f>'Cost Scoring'!$AJ$43</f>
        <v>121.34967723354224</v>
      </c>
      <c r="T13" s="48">
        <f>'Cost Scoring'!$AL$43</f>
        <v>115.90586419753087</v>
      </c>
      <c r="U13" s="48">
        <f>'Cost Scoring'!$AN$43</f>
        <v>97.073279643073221</v>
      </c>
      <c r="V13" s="48">
        <f>'Cost Scoring'!$AP$43</f>
        <v>108.96710972048393</v>
      </c>
      <c r="W13" s="48">
        <f>'Cost Scoring'!$AR$43</f>
        <v>93.401752067855526</v>
      </c>
      <c r="X13" s="48">
        <f>'Cost Scoring'!$AT$43</f>
        <v>147.90043684710349</v>
      </c>
      <c r="Y13" s="48">
        <f>'Cost Scoring'!$AV$43</f>
        <v>126.80882352941175</v>
      </c>
      <c r="Z13" s="48">
        <f>'Cost Scoring'!$AX$43</f>
        <v>77.771928982273806</v>
      </c>
      <c r="AA13" s="48">
        <f>'Cost Scoring'!$AZ$43</f>
        <v>91.29534320357746</v>
      </c>
      <c r="AB13" s="48">
        <f>'Cost Scoring'!$BB$43</f>
        <v>62.854099944260071</v>
      </c>
      <c r="AC13" s="48">
        <f>'Cost Scoring'!$BD$43</f>
        <v>99.303065670712726</v>
      </c>
      <c r="AD13" s="48">
        <f>'Cost Scoring'!$BF$43</f>
        <v>104.48711979741391</v>
      </c>
      <c r="AE13" s="48">
        <f>'Cost Scoring'!$BH$43</f>
        <v>153.45822154265241</v>
      </c>
      <c r="AF13" s="48">
        <f>'Cost Scoring'!$BJ$43</f>
        <v>79.257283732206346</v>
      </c>
      <c r="AG13" s="48">
        <f>'Cost Scoring'!$BL$43</f>
        <v>64.502923976608187</v>
      </c>
      <c r="AH13" s="48">
        <f>'Cost Scoring'!$BN$43</f>
        <v>72.624418188327965</v>
      </c>
      <c r="AI13" s="48">
        <f>'Cost Scoring'!$BP$43</f>
        <v>93.747496914257653</v>
      </c>
      <c r="AJ13" s="48">
        <f>'Cost Scoring'!$BR$43</f>
        <v>108.79649122807017</v>
      </c>
      <c r="AK13" s="48" t="str">
        <f>'Cost Scoring'!$BT$43</f>
        <v/>
      </c>
      <c r="AL13" s="48">
        <f>'Cost Scoring'!$BV$43</f>
        <v>90.204139493931848</v>
      </c>
      <c r="AM13" s="48">
        <f>'Cost Scoring'!$BX$43</f>
        <v>92.502469135802443</v>
      </c>
      <c r="AN13" s="48">
        <f>'Cost Scoring'!$BZ$43</f>
        <v>121.33776377246834</v>
      </c>
      <c r="AO13" s="48">
        <f>'Cost Scoring'!$CB$43</f>
        <v>127.90531746031748</v>
      </c>
      <c r="AP13" s="48">
        <f>'Cost Scoring'!$CD$43</f>
        <v>134.8779761904762</v>
      </c>
      <c r="AQ13" s="48" t="str">
        <f>'Cost Scoring'!$CF$43</f>
        <v/>
      </c>
      <c r="AR13">
        <v>88</v>
      </c>
    </row>
    <row r="14" spans="1:45" s="46" customFormat="1" ht="30" hidden="1" customHeight="1" x14ac:dyDescent="0.25">
      <c r="A14" s="49"/>
      <c r="B14" s="146"/>
      <c r="C14" s="142" t="s">
        <v>308</v>
      </c>
      <c r="D14" s="104">
        <f t="shared" ref="D14:X14" si="4">RANK(D13,$D$13:$AQ$13)</f>
        <v>6</v>
      </c>
      <c r="E14" s="104">
        <f t="shared" si="4"/>
        <v>25</v>
      </c>
      <c r="F14" s="104">
        <f t="shared" si="4"/>
        <v>2</v>
      </c>
      <c r="G14" s="104">
        <f t="shared" si="4"/>
        <v>12</v>
      </c>
      <c r="H14" s="104">
        <f t="shared" si="4"/>
        <v>35</v>
      </c>
      <c r="I14" s="104">
        <f t="shared" si="4"/>
        <v>38</v>
      </c>
      <c r="J14" s="104">
        <f t="shared" si="4"/>
        <v>30</v>
      </c>
      <c r="K14" s="104">
        <f t="shared" si="4"/>
        <v>9</v>
      </c>
      <c r="L14" s="104">
        <f t="shared" si="4"/>
        <v>1</v>
      </c>
      <c r="M14" s="104">
        <f t="shared" si="4"/>
        <v>32</v>
      </c>
      <c r="N14" s="104">
        <f t="shared" si="4"/>
        <v>28</v>
      </c>
      <c r="O14" s="104">
        <f t="shared" si="4"/>
        <v>18</v>
      </c>
      <c r="P14" s="104">
        <f t="shared" si="4"/>
        <v>34</v>
      </c>
      <c r="Q14" s="104">
        <f t="shared" si="4"/>
        <v>13</v>
      </c>
      <c r="R14" s="104">
        <f t="shared" si="4"/>
        <v>20</v>
      </c>
      <c r="S14" s="104">
        <f t="shared" si="4"/>
        <v>10</v>
      </c>
      <c r="T14" s="104">
        <f t="shared" si="4"/>
        <v>14</v>
      </c>
      <c r="U14" s="104">
        <f t="shared" si="4"/>
        <v>21</v>
      </c>
      <c r="V14" s="104">
        <f t="shared" si="4"/>
        <v>15</v>
      </c>
      <c r="W14" s="104">
        <f t="shared" si="4"/>
        <v>23</v>
      </c>
      <c r="X14" s="104">
        <f t="shared" si="4"/>
        <v>4</v>
      </c>
      <c r="Y14" s="104">
        <f t="shared" ref="Y14:AQ14" si="5">RANK(Y13,$D$13:$AQ$13)</f>
        <v>8</v>
      </c>
      <c r="Z14" s="104">
        <f t="shared" si="5"/>
        <v>31</v>
      </c>
      <c r="AA14" s="104">
        <f t="shared" si="5"/>
        <v>26</v>
      </c>
      <c r="AB14" s="104">
        <f t="shared" si="5"/>
        <v>37</v>
      </c>
      <c r="AC14" s="104">
        <f t="shared" si="5"/>
        <v>19</v>
      </c>
      <c r="AD14" s="104">
        <f t="shared" si="5"/>
        <v>17</v>
      </c>
      <c r="AE14" s="104">
        <f t="shared" si="5"/>
        <v>3</v>
      </c>
      <c r="AF14" s="104">
        <f t="shared" si="5"/>
        <v>29</v>
      </c>
      <c r="AG14" s="104">
        <f t="shared" si="5"/>
        <v>36</v>
      </c>
      <c r="AH14" s="104">
        <f t="shared" si="5"/>
        <v>33</v>
      </c>
      <c r="AI14" s="104">
        <f t="shared" si="5"/>
        <v>22</v>
      </c>
      <c r="AJ14" s="104">
        <f t="shared" si="5"/>
        <v>16</v>
      </c>
      <c r="AK14" s="104" t="e">
        <f t="shared" si="5"/>
        <v>#VALUE!</v>
      </c>
      <c r="AL14" s="104">
        <f t="shared" si="5"/>
        <v>27</v>
      </c>
      <c r="AM14" s="104">
        <f t="shared" si="5"/>
        <v>24</v>
      </c>
      <c r="AN14" s="104">
        <f t="shared" si="5"/>
        <v>11</v>
      </c>
      <c r="AO14" s="104">
        <f t="shared" si="5"/>
        <v>7</v>
      </c>
      <c r="AP14" s="104">
        <f t="shared" si="5"/>
        <v>5</v>
      </c>
      <c r="AQ14" s="104" t="e">
        <f t="shared" si="5"/>
        <v>#VALUE!</v>
      </c>
    </row>
    <row r="15" spans="1:45" ht="30" customHeight="1" x14ac:dyDescent="0.25">
      <c r="A15" s="47">
        <v>4</v>
      </c>
      <c r="B15" s="145" t="str">
        <f>'Cost Scoring'!$B$56</f>
        <v>Category 4 - Portable Fire Extinguishers</v>
      </c>
      <c r="C15" s="141" t="s">
        <v>96</v>
      </c>
      <c r="D15" s="48" t="str">
        <f>'Cost Scoring'!$F$58</f>
        <v/>
      </c>
      <c r="E15" s="48">
        <f>'Cost Scoring'!$H$58</f>
        <v>136.22448979591837</v>
      </c>
      <c r="F15" s="48" t="str">
        <f>'Cost Scoring'!$J$58</f>
        <v/>
      </c>
      <c r="G15" s="48" t="str">
        <f>'Cost Scoring'!$L$58</f>
        <v/>
      </c>
      <c r="H15" s="48" t="str">
        <f>'Cost Scoring'!$N$58</f>
        <v/>
      </c>
      <c r="I15" s="48" t="str">
        <f>'Cost Scoring'!$P$58</f>
        <v/>
      </c>
      <c r="J15" s="48" t="str">
        <f>'Cost Scoring'!$R$58</f>
        <v/>
      </c>
      <c r="K15" s="48" t="str">
        <f>'Cost Scoring'!$T$58</f>
        <v/>
      </c>
      <c r="L15" s="48" t="str">
        <f>'Cost Scoring'!$V$58</f>
        <v/>
      </c>
      <c r="M15" s="48" t="str">
        <f>'Cost Scoring'!$X$58</f>
        <v/>
      </c>
      <c r="N15" s="48" t="str">
        <f>'Cost Scoring'!$Z$58</f>
        <v/>
      </c>
      <c r="O15" s="48" t="str">
        <f>'Cost Scoring'!$AB$58</f>
        <v/>
      </c>
      <c r="P15" s="48">
        <f>'Cost Scoring'!$AD$58</f>
        <v>120.57814985119478</v>
      </c>
      <c r="Q15" s="48" t="str">
        <f>'Cost Scoring'!$AF$58</f>
        <v/>
      </c>
      <c r="R15" s="48">
        <f>'Cost Scoring'!$AH$58</f>
        <v>146.11111111111109</v>
      </c>
      <c r="S15" s="48" t="str">
        <f>'Cost Scoring'!$AJ$58</f>
        <v/>
      </c>
      <c r="T15" s="48" t="str">
        <f>'Cost Scoring'!$AL$58</f>
        <v/>
      </c>
      <c r="U15" s="48" t="str">
        <f>'Cost Scoring'!$AN$58</f>
        <v/>
      </c>
      <c r="V15" s="48">
        <f>'Cost Scoring'!$AP$58</f>
        <v>167.42728410513141</v>
      </c>
      <c r="W15" s="48" t="str">
        <f>'Cost Scoring'!$AR$58</f>
        <v/>
      </c>
      <c r="X15" s="48" t="str">
        <f>'Cost Scoring'!$AT$58</f>
        <v/>
      </c>
      <c r="Y15" s="48" t="str">
        <f>'Cost Scoring'!$AV$58</f>
        <v/>
      </c>
      <c r="Z15" s="48" t="str">
        <f>'Cost Scoring'!$AX$58</f>
        <v/>
      </c>
      <c r="AA15" s="48" t="str">
        <f>'Cost Scoring'!$AZ$58</f>
        <v/>
      </c>
      <c r="AB15" s="48" t="str">
        <f>'Cost Scoring'!$BB$58</f>
        <v/>
      </c>
      <c r="AC15" s="48" t="str">
        <f>'Cost Scoring'!$BD$58</f>
        <v/>
      </c>
      <c r="AD15" s="48" t="str">
        <f>'Cost Scoring'!$BF$58</f>
        <v/>
      </c>
      <c r="AE15" s="48" t="str">
        <f>'Cost Scoring'!$BH$58</f>
        <v/>
      </c>
      <c r="AF15" s="48" t="str">
        <f>'Cost Scoring'!$BJ$58</f>
        <v/>
      </c>
      <c r="AG15" s="48">
        <f>'Cost Scoring'!$BL$58</f>
        <v>133.08270676691728</v>
      </c>
      <c r="AH15" s="48">
        <f>'Cost Scoring'!$BN$58</f>
        <v>147.14757190004713</v>
      </c>
      <c r="AI15" s="48" t="str">
        <f>'Cost Scoring'!$BP$58</f>
        <v/>
      </c>
      <c r="AJ15" s="48">
        <f>'Cost Scoring'!$BR$58</f>
        <v>160.87719298245617</v>
      </c>
      <c r="AK15" s="48" t="str">
        <f>'Cost Scoring'!$BT$58</f>
        <v/>
      </c>
      <c r="AL15" s="48" t="str">
        <f>'Cost Scoring'!$BV$58</f>
        <v/>
      </c>
      <c r="AM15" s="48" t="str">
        <f>'Cost Scoring'!$BX$58</f>
        <v/>
      </c>
      <c r="AN15" s="48" t="str">
        <f>'Cost Scoring'!$BZ$58</f>
        <v/>
      </c>
      <c r="AO15" s="48" t="str">
        <f>'Cost Scoring'!$CB$58</f>
        <v/>
      </c>
      <c r="AP15" s="48" t="str">
        <f>'Cost Scoring'!$CD$58</f>
        <v/>
      </c>
      <c r="AQ15" s="48" t="str">
        <f>'Cost Scoring'!$CF$58</f>
        <v/>
      </c>
      <c r="AR15">
        <v>114</v>
      </c>
    </row>
    <row r="16" spans="1:45" s="46" customFormat="1" ht="30" hidden="1" customHeight="1" x14ac:dyDescent="0.25">
      <c r="A16" s="49"/>
      <c r="B16" s="146"/>
      <c r="C16" s="142" t="s">
        <v>308</v>
      </c>
      <c r="D16" s="104" t="e">
        <f t="shared" ref="D16:X16" si="6">RANK(D15,$D$15:$AQ$15)</f>
        <v>#VALUE!</v>
      </c>
      <c r="E16" s="104">
        <f t="shared" si="6"/>
        <v>5</v>
      </c>
      <c r="F16" s="104" t="e">
        <f t="shared" si="6"/>
        <v>#VALUE!</v>
      </c>
      <c r="G16" s="104" t="e">
        <f t="shared" si="6"/>
        <v>#VALUE!</v>
      </c>
      <c r="H16" s="104" t="e">
        <f t="shared" si="6"/>
        <v>#VALUE!</v>
      </c>
      <c r="I16" s="104" t="e">
        <f t="shared" si="6"/>
        <v>#VALUE!</v>
      </c>
      <c r="J16" s="104" t="e">
        <f t="shared" si="6"/>
        <v>#VALUE!</v>
      </c>
      <c r="K16" s="104" t="e">
        <f t="shared" si="6"/>
        <v>#VALUE!</v>
      </c>
      <c r="L16" s="104" t="e">
        <f t="shared" si="6"/>
        <v>#VALUE!</v>
      </c>
      <c r="M16" s="104" t="e">
        <f t="shared" si="6"/>
        <v>#VALUE!</v>
      </c>
      <c r="N16" s="104" t="e">
        <f t="shared" si="6"/>
        <v>#VALUE!</v>
      </c>
      <c r="O16" s="104" t="e">
        <f t="shared" si="6"/>
        <v>#VALUE!</v>
      </c>
      <c r="P16" s="104">
        <f t="shared" si="6"/>
        <v>7</v>
      </c>
      <c r="Q16" s="104" t="e">
        <f t="shared" si="6"/>
        <v>#VALUE!</v>
      </c>
      <c r="R16" s="104">
        <f t="shared" si="6"/>
        <v>4</v>
      </c>
      <c r="S16" s="104" t="e">
        <f t="shared" si="6"/>
        <v>#VALUE!</v>
      </c>
      <c r="T16" s="104" t="e">
        <f t="shared" si="6"/>
        <v>#VALUE!</v>
      </c>
      <c r="U16" s="104" t="e">
        <f t="shared" si="6"/>
        <v>#VALUE!</v>
      </c>
      <c r="V16" s="104">
        <f t="shared" si="6"/>
        <v>1</v>
      </c>
      <c r="W16" s="104" t="e">
        <f t="shared" si="6"/>
        <v>#VALUE!</v>
      </c>
      <c r="X16" s="104" t="e">
        <f t="shared" si="6"/>
        <v>#VALUE!</v>
      </c>
      <c r="Y16" s="104" t="e">
        <f t="shared" ref="Y16:AQ16" si="7">RANK(Y15,$D$15:$AQ$15)</f>
        <v>#VALUE!</v>
      </c>
      <c r="Z16" s="104" t="e">
        <f t="shared" si="7"/>
        <v>#VALUE!</v>
      </c>
      <c r="AA16" s="104" t="e">
        <f t="shared" si="7"/>
        <v>#VALUE!</v>
      </c>
      <c r="AB16" s="104" t="e">
        <f t="shared" si="7"/>
        <v>#VALUE!</v>
      </c>
      <c r="AC16" s="104" t="e">
        <f t="shared" si="7"/>
        <v>#VALUE!</v>
      </c>
      <c r="AD16" s="104" t="e">
        <f t="shared" si="7"/>
        <v>#VALUE!</v>
      </c>
      <c r="AE16" s="104" t="e">
        <f t="shared" si="7"/>
        <v>#VALUE!</v>
      </c>
      <c r="AF16" s="104" t="e">
        <f t="shared" si="7"/>
        <v>#VALUE!</v>
      </c>
      <c r="AG16" s="104">
        <f t="shared" si="7"/>
        <v>6</v>
      </c>
      <c r="AH16" s="104">
        <f t="shared" si="7"/>
        <v>3</v>
      </c>
      <c r="AI16" s="104" t="e">
        <f t="shared" si="7"/>
        <v>#VALUE!</v>
      </c>
      <c r="AJ16" s="104">
        <f t="shared" si="7"/>
        <v>2</v>
      </c>
      <c r="AK16" s="104" t="e">
        <f t="shared" si="7"/>
        <v>#VALUE!</v>
      </c>
      <c r="AL16" s="104" t="e">
        <f t="shared" si="7"/>
        <v>#VALUE!</v>
      </c>
      <c r="AM16" s="104" t="e">
        <f t="shared" si="7"/>
        <v>#VALUE!</v>
      </c>
      <c r="AN16" s="104" t="e">
        <f t="shared" si="7"/>
        <v>#VALUE!</v>
      </c>
      <c r="AO16" s="104" t="e">
        <f t="shared" si="7"/>
        <v>#VALUE!</v>
      </c>
      <c r="AP16" s="104" t="e">
        <f t="shared" si="7"/>
        <v>#VALUE!</v>
      </c>
      <c r="AQ16" s="104" t="e">
        <f t="shared" si="7"/>
        <v>#VALUE!</v>
      </c>
    </row>
    <row r="17" spans="1:44" ht="30" customHeight="1" x14ac:dyDescent="0.25">
      <c r="A17" s="47">
        <v>5</v>
      </c>
      <c r="B17" s="145" t="str">
        <f>'Cost Scoring'!$B$71</f>
        <v>Category 5 - Fire Extinguishing Systems</v>
      </c>
      <c r="C17" s="141" t="s">
        <v>96</v>
      </c>
      <c r="D17" s="48" t="str">
        <f>'Cost Scoring'!$F$73</f>
        <v/>
      </c>
      <c r="E17" s="48">
        <f>'Cost Scoring'!$H$73</f>
        <v>154.08163265306121</v>
      </c>
      <c r="F17" s="48" t="str">
        <f>'Cost Scoring'!$J$73</f>
        <v/>
      </c>
      <c r="G17" s="48" t="str">
        <f>'Cost Scoring'!$L$73</f>
        <v/>
      </c>
      <c r="H17" s="48" t="str">
        <f>'Cost Scoring'!$N$73</f>
        <v/>
      </c>
      <c r="I17" s="48" t="str">
        <f>'Cost Scoring'!$P$73</f>
        <v/>
      </c>
      <c r="J17" s="48" t="str">
        <f>'Cost Scoring'!$R$73</f>
        <v/>
      </c>
      <c r="K17" s="48" t="str">
        <f>'Cost Scoring'!$T$73</f>
        <v/>
      </c>
      <c r="L17" s="48" t="str">
        <f>'Cost Scoring'!$V$73</f>
        <v/>
      </c>
      <c r="M17" s="48" t="str">
        <f>'Cost Scoring'!$X$73</f>
        <v/>
      </c>
      <c r="N17" s="48" t="str">
        <f>'Cost Scoring'!$Z$73</f>
        <v/>
      </c>
      <c r="O17" s="48" t="str">
        <f>'Cost Scoring'!$AB$73</f>
        <v/>
      </c>
      <c r="P17" s="48">
        <f>'Cost Scoring'!$AD$73</f>
        <v>131.33366390557092</v>
      </c>
      <c r="Q17" s="48" t="str">
        <f>'Cost Scoring'!$AF$73</f>
        <v/>
      </c>
      <c r="R17" s="48">
        <f>'Cost Scoring'!$AH$73</f>
        <v>165.55555555555554</v>
      </c>
      <c r="S17" s="48" t="str">
        <f>'Cost Scoring'!$AJ$73</f>
        <v/>
      </c>
      <c r="T17" s="48">
        <f>'Cost Scoring'!$AL$73</f>
        <v>185.67901234567901</v>
      </c>
      <c r="U17" s="48" t="str">
        <f>'Cost Scoring'!$AN$73</f>
        <v/>
      </c>
      <c r="V17" s="48">
        <f>'Cost Scoring'!$AP$73</f>
        <v>164.4861076345432</v>
      </c>
      <c r="W17" s="48" t="str">
        <f>'Cost Scoring'!$AR$73</f>
        <v/>
      </c>
      <c r="X17" s="48" t="str">
        <f>'Cost Scoring'!$AT$73</f>
        <v/>
      </c>
      <c r="Y17" s="48" t="str">
        <f>'Cost Scoring'!$AV$73</f>
        <v/>
      </c>
      <c r="Z17" s="48" t="str">
        <f>'Cost Scoring'!$AX$73</f>
        <v/>
      </c>
      <c r="AA17" s="48" t="str">
        <f>'Cost Scoring'!$AZ$73</f>
        <v/>
      </c>
      <c r="AB17" s="48" t="str">
        <f>'Cost Scoring'!$BB$73</f>
        <v/>
      </c>
      <c r="AC17" s="48" t="str">
        <f>'Cost Scoring'!$BD$73</f>
        <v/>
      </c>
      <c r="AD17" s="48" t="str">
        <f>'Cost Scoring'!$BF$73</f>
        <v/>
      </c>
      <c r="AE17" s="48" t="str">
        <f>'Cost Scoring'!$BH$73</f>
        <v/>
      </c>
      <c r="AF17" s="48" t="str">
        <f>'Cost Scoring'!$BJ$73</f>
        <v/>
      </c>
      <c r="AG17" s="48">
        <f>'Cost Scoring'!$BL$73</f>
        <v>130.57644110275689</v>
      </c>
      <c r="AH17" s="48">
        <f>'Cost Scoring'!$BN$73</f>
        <v>131.52128107880318</v>
      </c>
      <c r="AI17" s="48" t="str">
        <f>'Cost Scoring'!$BP$73</f>
        <v/>
      </c>
      <c r="AJ17" s="48">
        <f>'Cost Scoring'!$BR$73</f>
        <v>177.25146198830407</v>
      </c>
      <c r="AK17" s="48" t="str">
        <f>'Cost Scoring'!$BT$73</f>
        <v/>
      </c>
      <c r="AL17" s="48" t="str">
        <f>'Cost Scoring'!$BV$73</f>
        <v/>
      </c>
      <c r="AM17" s="48" t="str">
        <f>'Cost Scoring'!$BX$73</f>
        <v/>
      </c>
      <c r="AN17" s="48" t="str">
        <f>'Cost Scoring'!$BZ$73</f>
        <v/>
      </c>
      <c r="AO17" s="48" t="str">
        <f>'Cost Scoring'!$CB$73</f>
        <v/>
      </c>
      <c r="AP17" s="48" t="str">
        <f>'Cost Scoring'!$CD$73</f>
        <v/>
      </c>
      <c r="AQ17" s="48" t="str">
        <f>'Cost Scoring'!$CF$73</f>
        <v/>
      </c>
      <c r="AR17">
        <v>140</v>
      </c>
    </row>
    <row r="18" spans="1:44" s="46" customFormat="1" ht="30" hidden="1" customHeight="1" x14ac:dyDescent="0.25">
      <c r="A18" s="49"/>
      <c r="B18" s="146"/>
      <c r="C18" s="142" t="s">
        <v>308</v>
      </c>
      <c r="D18" s="104" t="e">
        <f t="shared" ref="D18:X18" si="8">RANK(D17,$D$17:$AQ$17)</f>
        <v>#VALUE!</v>
      </c>
      <c r="E18" s="104">
        <f t="shared" si="8"/>
        <v>5</v>
      </c>
      <c r="F18" s="104" t="e">
        <f t="shared" si="8"/>
        <v>#VALUE!</v>
      </c>
      <c r="G18" s="104" t="e">
        <f t="shared" si="8"/>
        <v>#VALUE!</v>
      </c>
      <c r="H18" s="104" t="e">
        <f t="shared" si="8"/>
        <v>#VALUE!</v>
      </c>
      <c r="I18" s="104" t="e">
        <f t="shared" si="8"/>
        <v>#VALUE!</v>
      </c>
      <c r="J18" s="104" t="e">
        <f t="shared" si="8"/>
        <v>#VALUE!</v>
      </c>
      <c r="K18" s="104" t="e">
        <f t="shared" si="8"/>
        <v>#VALUE!</v>
      </c>
      <c r="L18" s="104" t="e">
        <f t="shared" si="8"/>
        <v>#VALUE!</v>
      </c>
      <c r="M18" s="104" t="e">
        <f t="shared" si="8"/>
        <v>#VALUE!</v>
      </c>
      <c r="N18" s="104" t="e">
        <f t="shared" si="8"/>
        <v>#VALUE!</v>
      </c>
      <c r="O18" s="104" t="e">
        <f t="shared" si="8"/>
        <v>#VALUE!</v>
      </c>
      <c r="P18" s="104">
        <f t="shared" si="8"/>
        <v>7</v>
      </c>
      <c r="Q18" s="104" t="e">
        <f t="shared" si="8"/>
        <v>#VALUE!</v>
      </c>
      <c r="R18" s="104">
        <f t="shared" si="8"/>
        <v>3</v>
      </c>
      <c r="S18" s="104" t="e">
        <f t="shared" si="8"/>
        <v>#VALUE!</v>
      </c>
      <c r="T18" s="104">
        <f t="shared" si="8"/>
        <v>1</v>
      </c>
      <c r="U18" s="104" t="e">
        <f t="shared" si="8"/>
        <v>#VALUE!</v>
      </c>
      <c r="V18" s="104">
        <f t="shared" si="8"/>
        <v>4</v>
      </c>
      <c r="W18" s="104" t="e">
        <f t="shared" si="8"/>
        <v>#VALUE!</v>
      </c>
      <c r="X18" s="104" t="e">
        <f t="shared" si="8"/>
        <v>#VALUE!</v>
      </c>
      <c r="Y18" s="104" t="e">
        <f t="shared" ref="Y18:AQ18" si="9">RANK(Y17,$D$17:$AQ$17)</f>
        <v>#VALUE!</v>
      </c>
      <c r="Z18" s="104" t="e">
        <f t="shared" si="9"/>
        <v>#VALUE!</v>
      </c>
      <c r="AA18" s="104" t="e">
        <f t="shared" si="9"/>
        <v>#VALUE!</v>
      </c>
      <c r="AB18" s="104" t="e">
        <f t="shared" si="9"/>
        <v>#VALUE!</v>
      </c>
      <c r="AC18" s="104" t="e">
        <f t="shared" si="9"/>
        <v>#VALUE!</v>
      </c>
      <c r="AD18" s="104" t="e">
        <f t="shared" si="9"/>
        <v>#VALUE!</v>
      </c>
      <c r="AE18" s="104" t="e">
        <f t="shared" si="9"/>
        <v>#VALUE!</v>
      </c>
      <c r="AF18" s="104" t="e">
        <f t="shared" si="9"/>
        <v>#VALUE!</v>
      </c>
      <c r="AG18" s="104">
        <f t="shared" si="9"/>
        <v>8</v>
      </c>
      <c r="AH18" s="104">
        <f t="shared" si="9"/>
        <v>6</v>
      </c>
      <c r="AI18" s="104" t="e">
        <f t="shared" si="9"/>
        <v>#VALUE!</v>
      </c>
      <c r="AJ18" s="104">
        <f t="shared" si="9"/>
        <v>2</v>
      </c>
      <c r="AK18" s="104" t="e">
        <f t="shared" si="9"/>
        <v>#VALUE!</v>
      </c>
      <c r="AL18" s="104" t="e">
        <f t="shared" si="9"/>
        <v>#VALUE!</v>
      </c>
      <c r="AM18" s="104" t="e">
        <f t="shared" si="9"/>
        <v>#VALUE!</v>
      </c>
      <c r="AN18" s="104" t="e">
        <f t="shared" si="9"/>
        <v>#VALUE!</v>
      </c>
      <c r="AO18" s="104" t="e">
        <f t="shared" si="9"/>
        <v>#VALUE!</v>
      </c>
      <c r="AP18" s="104" t="e">
        <f t="shared" si="9"/>
        <v>#VALUE!</v>
      </c>
      <c r="AQ18" s="104" t="e">
        <f t="shared" si="9"/>
        <v>#VALUE!</v>
      </c>
    </row>
    <row r="19" spans="1:44" ht="30" customHeight="1" x14ac:dyDescent="0.25">
      <c r="A19" s="47">
        <v>6</v>
      </c>
      <c r="B19" s="145" t="str">
        <f>'Cost Scoring'!$B$86</f>
        <v>Category 6 - Fire Sprinkler Systems</v>
      </c>
      <c r="C19" s="141" t="s">
        <v>96</v>
      </c>
      <c r="D19" s="48" t="str">
        <f>'Cost Scoring'!$F$88</f>
        <v/>
      </c>
      <c r="E19" s="48">
        <f>'Cost Scoring'!$H$88</f>
        <v>159.18367346938771</v>
      </c>
      <c r="F19" s="48" t="str">
        <f>'Cost Scoring'!$J$88</f>
        <v/>
      </c>
      <c r="G19" s="48" t="str">
        <f>'Cost Scoring'!$L$88</f>
        <v/>
      </c>
      <c r="H19" s="48" t="str">
        <f>'Cost Scoring'!$N$88</f>
        <v/>
      </c>
      <c r="I19" s="48" t="str">
        <f>'Cost Scoring'!$P$88</f>
        <v/>
      </c>
      <c r="J19" s="48" t="str">
        <f>'Cost Scoring'!$R$88</f>
        <v/>
      </c>
      <c r="K19" s="48" t="str">
        <f>'Cost Scoring'!$T$88</f>
        <v/>
      </c>
      <c r="L19" s="48" t="str">
        <f>'Cost Scoring'!$V$88</f>
        <v/>
      </c>
      <c r="M19" s="48" t="str">
        <f>'Cost Scoring'!$X$88</f>
        <v/>
      </c>
      <c r="N19" s="48" t="str">
        <f>'Cost Scoring'!$Z$88</f>
        <v/>
      </c>
      <c r="O19" s="48" t="str">
        <f>'Cost Scoring'!$AB$88</f>
        <v/>
      </c>
      <c r="P19" s="48">
        <f>'Cost Scoring'!$AD$88</f>
        <v>134.58266241635465</v>
      </c>
      <c r="Q19" s="48" t="str">
        <f>'Cost Scoring'!$AF$88</f>
        <v/>
      </c>
      <c r="R19" s="48">
        <f>'Cost Scoring'!$AH$88</f>
        <v>171.11111111111109</v>
      </c>
      <c r="S19" s="48" t="str">
        <f>'Cost Scoring'!$AJ$88</f>
        <v/>
      </c>
      <c r="T19" s="48" t="str">
        <f>'Cost Scoring'!$AL$88</f>
        <v/>
      </c>
      <c r="U19" s="48" t="str">
        <f>'Cost Scoring'!$AN$88</f>
        <v/>
      </c>
      <c r="V19" s="48">
        <f>'Cost Scoring'!$AP$88</f>
        <v>167.42728410513141</v>
      </c>
      <c r="W19" s="48" t="str">
        <f>'Cost Scoring'!$AR$88</f>
        <v/>
      </c>
      <c r="X19" s="48" t="str">
        <f>'Cost Scoring'!$AT$88</f>
        <v/>
      </c>
      <c r="Y19" s="48" t="str">
        <f>'Cost Scoring'!$AV$88</f>
        <v/>
      </c>
      <c r="Z19" s="48" t="str">
        <f>'Cost Scoring'!$AX$88</f>
        <v/>
      </c>
      <c r="AA19" s="48" t="str">
        <f>'Cost Scoring'!$AZ$88</f>
        <v/>
      </c>
      <c r="AB19" s="48" t="str">
        <f>'Cost Scoring'!$BB$88</f>
        <v/>
      </c>
      <c r="AC19" s="48" t="str">
        <f>'Cost Scoring'!$BD$88</f>
        <v/>
      </c>
      <c r="AD19" s="48" t="str">
        <f>'Cost Scoring'!$BF$88</f>
        <v/>
      </c>
      <c r="AE19" s="48" t="str">
        <f>'Cost Scoring'!$BH$88</f>
        <v/>
      </c>
      <c r="AF19" s="48" t="str">
        <f>'Cost Scoring'!$BJ$88</f>
        <v/>
      </c>
      <c r="AG19" s="48">
        <f>'Cost Scoring'!$BL$88</f>
        <v>133.08270676691728</v>
      </c>
      <c r="AH19" s="48">
        <f>'Cost Scoring'!$BN$88</f>
        <v>138.81163084702908</v>
      </c>
      <c r="AI19" s="48" t="str">
        <f>'Cost Scoring'!$BP$88</f>
        <v/>
      </c>
      <c r="AJ19" s="48">
        <f>'Cost Scoring'!$BR$88</f>
        <v>181.92982456140351</v>
      </c>
      <c r="AK19" s="48" t="str">
        <f>'Cost Scoring'!$BT$88</f>
        <v/>
      </c>
      <c r="AL19" s="48" t="str">
        <f>'Cost Scoring'!$BV$88</f>
        <v/>
      </c>
      <c r="AM19" s="48" t="str">
        <f>'Cost Scoring'!$BX$88</f>
        <v/>
      </c>
      <c r="AN19" s="48" t="str">
        <f>'Cost Scoring'!$BZ$88</f>
        <v/>
      </c>
      <c r="AO19" s="48" t="str">
        <f>'Cost Scoring'!$CB$88</f>
        <v/>
      </c>
      <c r="AP19" s="48" t="str">
        <f>'Cost Scoring'!$CD$88</f>
        <v/>
      </c>
      <c r="AQ19" s="48" t="str">
        <f>'Cost Scoring'!$CF$88</f>
        <v/>
      </c>
      <c r="AR19">
        <v>166</v>
      </c>
    </row>
    <row r="20" spans="1:44" s="46" customFormat="1" ht="30" hidden="1" customHeight="1" x14ac:dyDescent="0.25">
      <c r="A20" s="49"/>
      <c r="B20" s="146"/>
      <c r="C20" s="142" t="s">
        <v>308</v>
      </c>
      <c r="D20" s="104" t="e">
        <f t="shared" ref="D20:X20" si="10">RANK(D19,$D$19:$AQ$19)</f>
        <v>#VALUE!</v>
      </c>
      <c r="E20" s="104">
        <f t="shared" si="10"/>
        <v>4</v>
      </c>
      <c r="F20" s="104" t="e">
        <f t="shared" si="10"/>
        <v>#VALUE!</v>
      </c>
      <c r="G20" s="104" t="e">
        <f t="shared" si="10"/>
        <v>#VALUE!</v>
      </c>
      <c r="H20" s="104" t="e">
        <f t="shared" si="10"/>
        <v>#VALUE!</v>
      </c>
      <c r="I20" s="104" t="e">
        <f t="shared" si="10"/>
        <v>#VALUE!</v>
      </c>
      <c r="J20" s="104" t="e">
        <f t="shared" si="10"/>
        <v>#VALUE!</v>
      </c>
      <c r="K20" s="104" t="e">
        <f t="shared" si="10"/>
        <v>#VALUE!</v>
      </c>
      <c r="L20" s="104" t="e">
        <f t="shared" si="10"/>
        <v>#VALUE!</v>
      </c>
      <c r="M20" s="104" t="e">
        <f t="shared" si="10"/>
        <v>#VALUE!</v>
      </c>
      <c r="N20" s="104" t="e">
        <f t="shared" si="10"/>
        <v>#VALUE!</v>
      </c>
      <c r="O20" s="104" t="e">
        <f t="shared" si="10"/>
        <v>#VALUE!</v>
      </c>
      <c r="P20" s="104">
        <f t="shared" si="10"/>
        <v>6</v>
      </c>
      <c r="Q20" s="104" t="e">
        <f t="shared" si="10"/>
        <v>#VALUE!</v>
      </c>
      <c r="R20" s="104">
        <f t="shared" si="10"/>
        <v>2</v>
      </c>
      <c r="S20" s="104" t="e">
        <f t="shared" si="10"/>
        <v>#VALUE!</v>
      </c>
      <c r="T20" s="104" t="e">
        <f t="shared" si="10"/>
        <v>#VALUE!</v>
      </c>
      <c r="U20" s="104" t="e">
        <f t="shared" si="10"/>
        <v>#VALUE!</v>
      </c>
      <c r="V20" s="104">
        <f t="shared" si="10"/>
        <v>3</v>
      </c>
      <c r="W20" s="104" t="e">
        <f t="shared" si="10"/>
        <v>#VALUE!</v>
      </c>
      <c r="X20" s="104" t="e">
        <f t="shared" si="10"/>
        <v>#VALUE!</v>
      </c>
      <c r="Y20" s="104" t="e">
        <f t="shared" ref="Y20:AQ20" si="11">RANK(Y19,$D$19:$AQ$19)</f>
        <v>#VALUE!</v>
      </c>
      <c r="Z20" s="104" t="e">
        <f t="shared" si="11"/>
        <v>#VALUE!</v>
      </c>
      <c r="AA20" s="104" t="e">
        <f t="shared" si="11"/>
        <v>#VALUE!</v>
      </c>
      <c r="AB20" s="104" t="e">
        <f t="shared" si="11"/>
        <v>#VALUE!</v>
      </c>
      <c r="AC20" s="104" t="e">
        <f t="shared" si="11"/>
        <v>#VALUE!</v>
      </c>
      <c r="AD20" s="104" t="e">
        <f t="shared" si="11"/>
        <v>#VALUE!</v>
      </c>
      <c r="AE20" s="104" t="e">
        <f t="shared" si="11"/>
        <v>#VALUE!</v>
      </c>
      <c r="AF20" s="104" t="e">
        <f t="shared" si="11"/>
        <v>#VALUE!</v>
      </c>
      <c r="AG20" s="104">
        <f t="shared" si="11"/>
        <v>7</v>
      </c>
      <c r="AH20" s="104">
        <f t="shared" si="11"/>
        <v>5</v>
      </c>
      <c r="AI20" s="104" t="e">
        <f t="shared" si="11"/>
        <v>#VALUE!</v>
      </c>
      <c r="AJ20" s="104">
        <f t="shared" si="11"/>
        <v>1</v>
      </c>
      <c r="AK20" s="104" t="e">
        <f t="shared" si="11"/>
        <v>#VALUE!</v>
      </c>
      <c r="AL20" s="104" t="e">
        <f t="shared" si="11"/>
        <v>#VALUE!</v>
      </c>
      <c r="AM20" s="104" t="e">
        <f t="shared" si="11"/>
        <v>#VALUE!</v>
      </c>
      <c r="AN20" s="104" t="e">
        <f t="shared" si="11"/>
        <v>#VALUE!</v>
      </c>
      <c r="AO20" s="104" t="e">
        <f t="shared" si="11"/>
        <v>#VALUE!</v>
      </c>
      <c r="AP20" s="104" t="e">
        <f t="shared" si="11"/>
        <v>#VALUE!</v>
      </c>
      <c r="AQ20" s="104" t="e">
        <f t="shared" si="11"/>
        <v>#VALUE!</v>
      </c>
    </row>
    <row r="21" spans="1:44" ht="30" customHeight="1" x14ac:dyDescent="0.25">
      <c r="A21" s="47">
        <v>7</v>
      </c>
      <c r="B21" s="145" t="str">
        <f>'Cost Scoring'!$B$101</f>
        <v>Category 7 - Fire Alarm/Protective Signaling Systems</v>
      </c>
      <c r="C21" s="141" t="s">
        <v>96</v>
      </c>
      <c r="D21" s="48" t="str">
        <f>'Cost Scoring'!$F$103</f>
        <v/>
      </c>
      <c r="E21" s="48">
        <f>'Cost Scoring'!$H$103</f>
        <v>97.40306122448979</v>
      </c>
      <c r="F21" s="48" t="str">
        <f>'Cost Scoring'!$J$103</f>
        <v/>
      </c>
      <c r="G21" s="48">
        <f>'Cost Scoring'!$L$103</f>
        <v>125.4909090909091</v>
      </c>
      <c r="H21" s="48" t="str">
        <f>'Cost Scoring'!$N$103</f>
        <v/>
      </c>
      <c r="I21" s="48" t="str">
        <f>'Cost Scoring'!$P$103</f>
        <v/>
      </c>
      <c r="J21" s="48" t="str">
        <f>'Cost Scoring'!$R$103</f>
        <v/>
      </c>
      <c r="K21" s="48" t="str">
        <f>'Cost Scoring'!$T$103</f>
        <v/>
      </c>
      <c r="L21" s="48" t="str">
        <f>'Cost Scoring'!$V$103</f>
        <v/>
      </c>
      <c r="M21" s="48">
        <f>'Cost Scoring'!$X$103</f>
        <v>93.653326915606925</v>
      </c>
      <c r="N21" s="48" t="str">
        <f>'Cost Scoring'!$Z$103</f>
        <v/>
      </c>
      <c r="O21" s="48" t="str">
        <f>'Cost Scoring'!$AB$103</f>
        <v/>
      </c>
      <c r="P21" s="48">
        <f>'Cost Scoring'!$AD$103</f>
        <v>78.767352949873228</v>
      </c>
      <c r="Q21" s="48">
        <f>'Cost Scoring'!$AF$103</f>
        <v>125.61305662138167</v>
      </c>
      <c r="R21" s="48">
        <f>'Cost Scoring'!$AH$103</f>
        <v>105.17222222222223</v>
      </c>
      <c r="S21" s="48" t="str">
        <f>'Cost Scoring'!$AJ$103</f>
        <v/>
      </c>
      <c r="T21" s="48">
        <f>'Cost Scoring'!$AL$103</f>
        <v>125.79722222222223</v>
      </c>
      <c r="U21" s="48" t="str">
        <f>'Cost Scoring'!$AN$103</f>
        <v/>
      </c>
      <c r="V21" s="48">
        <f>'Cost Scoring'!$AP$103</f>
        <v>118.80206396884994</v>
      </c>
      <c r="W21" s="48" t="str">
        <f>'Cost Scoring'!$AR$103</f>
        <v/>
      </c>
      <c r="X21" s="48" t="str">
        <f>'Cost Scoring'!$AT$103</f>
        <v/>
      </c>
      <c r="Y21" s="48">
        <f>'Cost Scoring'!$AV$103</f>
        <v>134.66764705882355</v>
      </c>
      <c r="Z21" s="48" t="str">
        <f>'Cost Scoring'!$AX$103</f>
        <v/>
      </c>
      <c r="AA21" s="48">
        <f>'Cost Scoring'!$AZ$103</f>
        <v>108.33495730099258</v>
      </c>
      <c r="AB21" s="48" t="str">
        <f>'Cost Scoring'!$BB$103</f>
        <v/>
      </c>
      <c r="AC21" s="48">
        <f>'Cost Scoring'!$BD$103</f>
        <v>112.95535325241211</v>
      </c>
      <c r="AD21" s="48">
        <f>'Cost Scoring'!$BF$103</f>
        <v>106.07010673966556</v>
      </c>
      <c r="AE21" s="48">
        <f>'Cost Scoring'!$BH$103</f>
        <v>163.05423393640385</v>
      </c>
      <c r="AF21" s="48" t="str">
        <f>'Cost Scoring'!$BJ$103</f>
        <v/>
      </c>
      <c r="AG21" s="48">
        <f>'Cost Scoring'!$BL$103</f>
        <v>89.127819548872168</v>
      </c>
      <c r="AH21" s="48">
        <f>'Cost Scoring'!$BN$103</f>
        <v>77.755818116720377</v>
      </c>
      <c r="AI21" s="48">
        <f>'Cost Scoring'!$BP$103</f>
        <v>113.1891495665878</v>
      </c>
      <c r="AJ21" s="48">
        <f>'Cost Scoring'!$BR$103</f>
        <v>117.13567251461987</v>
      </c>
      <c r="AK21" s="48" t="str">
        <f>'Cost Scoring'!$BT$103</f>
        <v/>
      </c>
      <c r="AL21" s="48" t="str">
        <f>'Cost Scoring'!$BV$103</f>
        <v/>
      </c>
      <c r="AM21" s="48" t="str">
        <f>'Cost Scoring'!$BX$103</f>
        <v/>
      </c>
      <c r="AN21" s="48">
        <f>'Cost Scoring'!$BZ$103</f>
        <v>133.72048454468961</v>
      </c>
      <c r="AO21" s="48" t="str">
        <f>'Cost Scoring'!$CB$103</f>
        <v/>
      </c>
      <c r="AP21" s="48">
        <f>'Cost Scoring'!$CD$103</f>
        <v>139.52659426343638</v>
      </c>
      <c r="AQ21" s="48" t="str">
        <f>'Cost Scoring'!$CF$103</f>
        <v/>
      </c>
      <c r="AR21">
        <v>192</v>
      </c>
    </row>
    <row r="22" spans="1:44" s="46" customFormat="1" ht="30" hidden="1" customHeight="1" x14ac:dyDescent="0.25">
      <c r="A22" s="49"/>
      <c r="B22" s="146"/>
      <c r="C22" s="142" t="s">
        <v>308</v>
      </c>
      <c r="D22" s="104" t="e">
        <f t="shared" ref="D22:X22" si="12">RANK(D21,$D$21:$AQ$21)</f>
        <v>#VALUE!</v>
      </c>
      <c r="E22" s="104">
        <f t="shared" si="12"/>
        <v>15</v>
      </c>
      <c r="F22" s="104" t="e">
        <f t="shared" si="12"/>
        <v>#VALUE!</v>
      </c>
      <c r="G22" s="104">
        <f t="shared" si="12"/>
        <v>7</v>
      </c>
      <c r="H22" s="104" t="e">
        <f t="shared" si="12"/>
        <v>#VALUE!</v>
      </c>
      <c r="I22" s="104" t="e">
        <f t="shared" si="12"/>
        <v>#VALUE!</v>
      </c>
      <c r="J22" s="104" t="e">
        <f t="shared" si="12"/>
        <v>#VALUE!</v>
      </c>
      <c r="K22" s="104" t="e">
        <f t="shared" si="12"/>
        <v>#VALUE!</v>
      </c>
      <c r="L22" s="104" t="e">
        <f t="shared" si="12"/>
        <v>#VALUE!</v>
      </c>
      <c r="M22" s="104">
        <f t="shared" si="12"/>
        <v>16</v>
      </c>
      <c r="N22" s="104" t="e">
        <f t="shared" si="12"/>
        <v>#VALUE!</v>
      </c>
      <c r="O22" s="104" t="e">
        <f t="shared" si="12"/>
        <v>#VALUE!</v>
      </c>
      <c r="P22" s="104">
        <f t="shared" si="12"/>
        <v>18</v>
      </c>
      <c r="Q22" s="104">
        <f t="shared" si="12"/>
        <v>6</v>
      </c>
      <c r="R22" s="104">
        <f t="shared" si="12"/>
        <v>14</v>
      </c>
      <c r="S22" s="104" t="e">
        <f t="shared" si="12"/>
        <v>#VALUE!</v>
      </c>
      <c r="T22" s="104">
        <f t="shared" si="12"/>
        <v>5</v>
      </c>
      <c r="U22" s="104" t="e">
        <f t="shared" si="12"/>
        <v>#VALUE!</v>
      </c>
      <c r="V22" s="104">
        <f t="shared" si="12"/>
        <v>8</v>
      </c>
      <c r="W22" s="104" t="e">
        <f t="shared" si="12"/>
        <v>#VALUE!</v>
      </c>
      <c r="X22" s="104" t="e">
        <f t="shared" si="12"/>
        <v>#VALUE!</v>
      </c>
      <c r="Y22" s="104">
        <f t="shared" ref="Y22:AQ22" si="13">RANK(Y21,$D$21:$AQ$21)</f>
        <v>3</v>
      </c>
      <c r="Z22" s="104" t="e">
        <f t="shared" si="13"/>
        <v>#VALUE!</v>
      </c>
      <c r="AA22" s="104">
        <f t="shared" si="13"/>
        <v>12</v>
      </c>
      <c r="AB22" s="104" t="e">
        <f t="shared" si="13"/>
        <v>#VALUE!</v>
      </c>
      <c r="AC22" s="104">
        <f t="shared" si="13"/>
        <v>11</v>
      </c>
      <c r="AD22" s="104">
        <f t="shared" si="13"/>
        <v>13</v>
      </c>
      <c r="AE22" s="104">
        <f t="shared" si="13"/>
        <v>1</v>
      </c>
      <c r="AF22" s="104" t="e">
        <f t="shared" si="13"/>
        <v>#VALUE!</v>
      </c>
      <c r="AG22" s="104">
        <f t="shared" si="13"/>
        <v>17</v>
      </c>
      <c r="AH22" s="104">
        <f t="shared" si="13"/>
        <v>19</v>
      </c>
      <c r="AI22" s="104">
        <f t="shared" si="13"/>
        <v>10</v>
      </c>
      <c r="AJ22" s="104">
        <f t="shared" si="13"/>
        <v>9</v>
      </c>
      <c r="AK22" s="104" t="e">
        <f t="shared" si="13"/>
        <v>#VALUE!</v>
      </c>
      <c r="AL22" s="104" t="e">
        <f t="shared" si="13"/>
        <v>#VALUE!</v>
      </c>
      <c r="AM22" s="104" t="e">
        <f t="shared" si="13"/>
        <v>#VALUE!</v>
      </c>
      <c r="AN22" s="104">
        <f t="shared" si="13"/>
        <v>4</v>
      </c>
      <c r="AO22" s="104" t="e">
        <f t="shared" si="13"/>
        <v>#VALUE!</v>
      </c>
      <c r="AP22" s="104">
        <f t="shared" si="13"/>
        <v>2</v>
      </c>
      <c r="AQ22" s="104" t="e">
        <f t="shared" si="13"/>
        <v>#VALUE!</v>
      </c>
    </row>
    <row r="23" spans="1:44" ht="30" customHeight="1" x14ac:dyDescent="0.25">
      <c r="A23" s="47">
        <v>8</v>
      </c>
      <c r="B23" s="145" t="str">
        <f>'Cost Scoring'!$B$116</f>
        <v>Category 8 - High Security Control Systems</v>
      </c>
      <c r="C23" s="141" t="s">
        <v>96</v>
      </c>
      <c r="D23" s="48" t="str">
        <f>'Cost Scoring'!$F$118</f>
        <v/>
      </c>
      <c r="E23" s="48" t="str">
        <f>'Cost Scoring'!$H$118</f>
        <v/>
      </c>
      <c r="F23" s="48" t="str">
        <f>'Cost Scoring'!$J$118</f>
        <v/>
      </c>
      <c r="G23" s="48">
        <f>'Cost Scoring'!$L$118</f>
        <v>136.23737373737373</v>
      </c>
      <c r="H23" s="48">
        <f>'Cost Scoring'!$N$118</f>
        <v>102.12436516784344</v>
      </c>
      <c r="I23" s="48">
        <f>'Cost Scoring'!$P$118</f>
        <v>15.327380952380953</v>
      </c>
      <c r="J23" s="48" t="str">
        <f>'Cost Scoring'!$R$118</f>
        <v/>
      </c>
      <c r="K23" s="48" t="str">
        <f>'Cost Scoring'!$T$118</f>
        <v/>
      </c>
      <c r="L23" s="48">
        <f>'Cost Scoring'!$V$118</f>
        <v>188.88888888888889</v>
      </c>
      <c r="M23" s="48">
        <f>'Cost Scoring'!$X$118</f>
        <v>98.781028862880191</v>
      </c>
      <c r="N23" s="48" t="str">
        <f>'Cost Scoring'!$Z$118</f>
        <v/>
      </c>
      <c r="O23" s="48" t="str">
        <f>'Cost Scoring'!$AB$118</f>
        <v/>
      </c>
      <c r="P23" s="48">
        <f>'Cost Scoring'!$AD$118</f>
        <v>83.785724325146433</v>
      </c>
      <c r="Q23" s="48" t="str">
        <f>'Cost Scoring'!$AF$118</f>
        <v/>
      </c>
      <c r="R23" s="48" t="str">
        <f>'Cost Scoring'!$AH$118</f>
        <v/>
      </c>
      <c r="S23" s="48" t="str">
        <f>'Cost Scoring'!$AJ$118</f>
        <v/>
      </c>
      <c r="T23" s="48">
        <f>'Cost Scoring'!$AL$118</f>
        <v>133.17901234567901</v>
      </c>
      <c r="U23" s="48" t="str">
        <f>'Cost Scoring'!$AN$118</f>
        <v/>
      </c>
      <c r="V23" s="48">
        <f>'Cost Scoring'!$AP$118</f>
        <v>126.0440828813795</v>
      </c>
      <c r="W23" s="48">
        <f>'Cost Scoring'!$AR$118</f>
        <v>114.72546203387516</v>
      </c>
      <c r="X23" s="48" t="str">
        <f>'Cost Scoring'!$AT$118</f>
        <v/>
      </c>
      <c r="Y23" s="48" t="str">
        <f>'Cost Scoring'!$AV$118</f>
        <v/>
      </c>
      <c r="Z23" s="48">
        <f>'Cost Scoring'!$AX$118</f>
        <v>91.741000404793525</v>
      </c>
      <c r="AA23" s="48" t="str">
        <f>'Cost Scoring'!$AZ$118</f>
        <v/>
      </c>
      <c r="AB23" s="48">
        <f>'Cost Scoring'!$BB$118</f>
        <v>71.319601696960177</v>
      </c>
      <c r="AC23" s="48">
        <f>'Cost Scoring'!$BD$118</f>
        <v>123.73971193415639</v>
      </c>
      <c r="AD23" s="48" t="str">
        <f>'Cost Scoring'!$BF$118</f>
        <v/>
      </c>
      <c r="AE23" s="48" t="str">
        <f>'Cost Scoring'!$BH$118</f>
        <v/>
      </c>
      <c r="AF23" s="48" t="str">
        <f>'Cost Scoring'!$BJ$118</f>
        <v/>
      </c>
      <c r="AG23" s="48" t="str">
        <f>'Cost Scoring'!$BL$118</f>
        <v/>
      </c>
      <c r="AH23" s="48">
        <f>'Cost Scoring'!$BN$118</f>
        <v>89.831722162549227</v>
      </c>
      <c r="AI23" s="48">
        <f>'Cost Scoring'!$BP$118</f>
        <v>111.90168596508288</v>
      </c>
      <c r="AJ23" s="48" t="str">
        <f>'Cost Scoring'!$BR$118</f>
        <v/>
      </c>
      <c r="AK23" s="48" t="str">
        <f>'Cost Scoring'!$BT$118</f>
        <v/>
      </c>
      <c r="AL23" s="48" t="str">
        <f>'Cost Scoring'!$BV$118</f>
        <v/>
      </c>
      <c r="AM23" s="48">
        <f>'Cost Scoring'!$BX$118</f>
        <v>110.98765432098766</v>
      </c>
      <c r="AN23" s="48">
        <f>'Cost Scoring'!$BZ$118</f>
        <v>145.54293716793717</v>
      </c>
      <c r="AO23" s="48">
        <f>'Cost Scoring'!$CB$118</f>
        <v>146.95767195767195</v>
      </c>
      <c r="AP23" s="48">
        <f>'Cost Scoring'!$CD$118</f>
        <v>164.87866300366301</v>
      </c>
      <c r="AQ23" s="48" t="str">
        <f>'Cost Scoring'!$CF$118</f>
        <v/>
      </c>
      <c r="AR23">
        <v>218</v>
      </c>
    </row>
    <row r="24" spans="1:44" s="46" customFormat="1" ht="30" hidden="1" customHeight="1" x14ac:dyDescent="0.25">
      <c r="A24" s="49"/>
      <c r="B24" s="146"/>
      <c r="C24" s="142" t="s">
        <v>308</v>
      </c>
      <c r="D24" s="104" t="e">
        <f t="shared" ref="D24:X24" si="14">RANK(D23,$D$23:$AQ$23)</f>
        <v>#VALUE!</v>
      </c>
      <c r="E24" s="104" t="e">
        <f t="shared" si="14"/>
        <v>#VALUE!</v>
      </c>
      <c r="F24" s="104" t="e">
        <f t="shared" si="14"/>
        <v>#VALUE!</v>
      </c>
      <c r="G24" s="104">
        <f t="shared" si="14"/>
        <v>5</v>
      </c>
      <c r="H24" s="104">
        <f t="shared" si="14"/>
        <v>12</v>
      </c>
      <c r="I24" s="104">
        <f t="shared" si="14"/>
        <v>18</v>
      </c>
      <c r="J24" s="104" t="e">
        <f t="shared" si="14"/>
        <v>#VALUE!</v>
      </c>
      <c r="K24" s="104" t="e">
        <f t="shared" si="14"/>
        <v>#VALUE!</v>
      </c>
      <c r="L24" s="104">
        <f t="shared" si="14"/>
        <v>1</v>
      </c>
      <c r="M24" s="104">
        <f t="shared" si="14"/>
        <v>13</v>
      </c>
      <c r="N24" s="104" t="e">
        <f t="shared" si="14"/>
        <v>#VALUE!</v>
      </c>
      <c r="O24" s="104" t="e">
        <f t="shared" si="14"/>
        <v>#VALUE!</v>
      </c>
      <c r="P24" s="104">
        <f t="shared" si="14"/>
        <v>16</v>
      </c>
      <c r="Q24" s="104" t="e">
        <f t="shared" si="14"/>
        <v>#VALUE!</v>
      </c>
      <c r="R24" s="104" t="e">
        <f t="shared" si="14"/>
        <v>#VALUE!</v>
      </c>
      <c r="S24" s="104" t="e">
        <f t="shared" si="14"/>
        <v>#VALUE!</v>
      </c>
      <c r="T24" s="104">
        <f t="shared" si="14"/>
        <v>6</v>
      </c>
      <c r="U24" s="104" t="e">
        <f t="shared" si="14"/>
        <v>#VALUE!</v>
      </c>
      <c r="V24" s="104">
        <f t="shared" si="14"/>
        <v>7</v>
      </c>
      <c r="W24" s="104">
        <f t="shared" si="14"/>
        <v>9</v>
      </c>
      <c r="X24" s="104" t="e">
        <f t="shared" si="14"/>
        <v>#VALUE!</v>
      </c>
      <c r="Y24" s="104" t="e">
        <f t="shared" ref="Y24:AQ24" si="15">RANK(Y23,$D$23:$AQ$23)</f>
        <v>#VALUE!</v>
      </c>
      <c r="Z24" s="104">
        <f t="shared" si="15"/>
        <v>14</v>
      </c>
      <c r="AA24" s="104" t="e">
        <f t="shared" si="15"/>
        <v>#VALUE!</v>
      </c>
      <c r="AB24" s="104">
        <f t="shared" si="15"/>
        <v>17</v>
      </c>
      <c r="AC24" s="104">
        <f t="shared" si="15"/>
        <v>8</v>
      </c>
      <c r="AD24" s="104" t="e">
        <f t="shared" si="15"/>
        <v>#VALUE!</v>
      </c>
      <c r="AE24" s="104" t="e">
        <f t="shared" si="15"/>
        <v>#VALUE!</v>
      </c>
      <c r="AF24" s="104" t="e">
        <f t="shared" si="15"/>
        <v>#VALUE!</v>
      </c>
      <c r="AG24" s="104" t="e">
        <f t="shared" si="15"/>
        <v>#VALUE!</v>
      </c>
      <c r="AH24" s="104">
        <f t="shared" si="15"/>
        <v>15</v>
      </c>
      <c r="AI24" s="104">
        <f t="shared" si="15"/>
        <v>10</v>
      </c>
      <c r="AJ24" s="104" t="e">
        <f t="shared" si="15"/>
        <v>#VALUE!</v>
      </c>
      <c r="AK24" s="104" t="e">
        <f t="shared" si="15"/>
        <v>#VALUE!</v>
      </c>
      <c r="AL24" s="104" t="e">
        <f t="shared" si="15"/>
        <v>#VALUE!</v>
      </c>
      <c r="AM24" s="104">
        <f t="shared" si="15"/>
        <v>11</v>
      </c>
      <c r="AN24" s="104">
        <f t="shared" si="15"/>
        <v>4</v>
      </c>
      <c r="AO24" s="104">
        <f t="shared" si="15"/>
        <v>3</v>
      </c>
      <c r="AP24" s="104">
        <f t="shared" si="15"/>
        <v>2</v>
      </c>
      <c r="AQ24" s="104" t="e">
        <f t="shared" si="15"/>
        <v>#VALUE!</v>
      </c>
    </row>
    <row r="25" spans="1:44" ht="30" customHeight="1" x14ac:dyDescent="0.25">
      <c r="A25" s="47">
        <v>9</v>
      </c>
      <c r="B25" s="145" t="str">
        <f>'Cost Scoring'!$B$131</f>
        <v>Category 9 - Inspections &amp; Monitoring</v>
      </c>
      <c r="C25" s="141" t="s">
        <v>96</v>
      </c>
      <c r="D25" s="48" t="str">
        <f>'Cost Scoring'!$F$133</f>
        <v/>
      </c>
      <c r="E25" s="48">
        <f>'Cost Scoring'!$H$133</f>
        <v>129.70017636684304</v>
      </c>
      <c r="F25" s="48" t="str">
        <f>'Cost Scoring'!$J$133</f>
        <v/>
      </c>
      <c r="G25" s="48">
        <f>'Cost Scoring'!$L$133</f>
        <v>181.46464646464648</v>
      </c>
      <c r="H25" s="48" t="str">
        <f>'Cost Scoring'!$N$133</f>
        <v/>
      </c>
      <c r="I25" s="48" t="str">
        <f>'Cost Scoring'!$P$133</f>
        <v/>
      </c>
      <c r="J25" s="48" t="str">
        <f>'Cost Scoring'!$R$133</f>
        <v/>
      </c>
      <c r="K25" s="48" t="str">
        <f>'Cost Scoring'!$T$133</f>
        <v/>
      </c>
      <c r="L25" s="48" t="str">
        <f>'Cost Scoring'!$V$133</f>
        <v/>
      </c>
      <c r="M25" s="48">
        <f>'Cost Scoring'!$X$133</f>
        <v>127.24193984225906</v>
      </c>
      <c r="N25" s="48" t="str">
        <f>'Cost Scoring'!$Z$133</f>
        <v/>
      </c>
      <c r="O25" s="48" t="str">
        <f>'Cost Scoring'!$AB$133</f>
        <v/>
      </c>
      <c r="P25" s="48">
        <f>'Cost Scoring'!$AD$133</f>
        <v>104.91751301008669</v>
      </c>
      <c r="Q25" s="48" t="str">
        <f>'Cost Scoring'!$AF$133</f>
        <v/>
      </c>
      <c r="R25" s="48">
        <f>'Cost Scoring'!$AH$133</f>
        <v>148.88888888888889</v>
      </c>
      <c r="S25" s="48" t="str">
        <f>'Cost Scoring'!$AJ$133</f>
        <v/>
      </c>
      <c r="T25" s="48">
        <f>'Cost Scoring'!$AL$133</f>
        <v>165.64814814814815</v>
      </c>
      <c r="U25" s="48" t="str">
        <f>'Cost Scoring'!$AN$133</f>
        <v/>
      </c>
      <c r="V25" s="48">
        <f>'Cost Scoring'!$AP$133</f>
        <v>147.15182867473229</v>
      </c>
      <c r="W25" s="48" t="str">
        <f>'Cost Scoring'!$AR$133</f>
        <v/>
      </c>
      <c r="X25" s="48" t="str">
        <f>'Cost Scoring'!$AT$133</f>
        <v/>
      </c>
      <c r="Y25" s="48">
        <f>'Cost Scoring'!$AV$133</f>
        <v>166.47058823529414</v>
      </c>
      <c r="Z25" s="48" t="str">
        <f>'Cost Scoring'!$AX$133</f>
        <v/>
      </c>
      <c r="AA25" s="48" t="str">
        <f>'Cost Scoring'!$AZ$133</f>
        <v/>
      </c>
      <c r="AB25" s="48" t="str">
        <f>'Cost Scoring'!$BB$133</f>
        <v/>
      </c>
      <c r="AC25" s="48">
        <f>'Cost Scoring'!$BD$133</f>
        <v>157.22040668119098</v>
      </c>
      <c r="AD25" s="48">
        <f>'Cost Scoring'!$BF$133</f>
        <v>137.60224089635855</v>
      </c>
      <c r="AE25" s="48" t="str">
        <f>'Cost Scoring'!$BH$133</f>
        <v/>
      </c>
      <c r="AF25" s="48" t="str">
        <f>'Cost Scoring'!$BJ$133</f>
        <v/>
      </c>
      <c r="AG25" s="48">
        <f>'Cost Scoring'!$BL$133</f>
        <v>111.47660818713449</v>
      </c>
      <c r="AH25" s="48">
        <f>'Cost Scoring'!$BN$133</f>
        <v>98.317221625492294</v>
      </c>
      <c r="AI25" s="48">
        <f>'Cost Scoring'!$BP$133</f>
        <v>125.19269024032303</v>
      </c>
      <c r="AJ25" s="48">
        <f>'Cost Scoring'!$BR$133</f>
        <v>154.48343079922026</v>
      </c>
      <c r="AK25" s="48">
        <f>'Cost Scoring'!$BT$133</f>
        <v>137.80164697457931</v>
      </c>
      <c r="AL25" s="48" t="str">
        <f>'Cost Scoring'!$BV$133</f>
        <v/>
      </c>
      <c r="AM25" s="48">
        <f>'Cost Scoring'!$BX$133</f>
        <v>128.66666666666669</v>
      </c>
      <c r="AN25" s="48" t="str">
        <f>'Cost Scoring'!$BZ$133</f>
        <v/>
      </c>
      <c r="AO25" s="48" t="str">
        <f>'Cost Scoring'!$CB$133</f>
        <v/>
      </c>
      <c r="AP25" s="48" t="str">
        <f>'Cost Scoring'!$CD$133</f>
        <v/>
      </c>
      <c r="AQ25" s="48" t="str">
        <f>'Cost Scoring'!$CF$133</f>
        <v/>
      </c>
      <c r="AR25">
        <v>244</v>
      </c>
    </row>
    <row r="26" spans="1:44" s="46" customFormat="1" ht="30" hidden="1" customHeight="1" x14ac:dyDescent="0.25">
      <c r="A26" s="49"/>
      <c r="B26" s="146"/>
      <c r="C26" s="142" t="s">
        <v>308</v>
      </c>
      <c r="D26" s="124" t="e">
        <f t="shared" ref="D26:X26" si="16">RANK(D25,$D$25:$AQ$25)</f>
        <v>#VALUE!</v>
      </c>
      <c r="E26" s="124">
        <f t="shared" si="16"/>
        <v>10</v>
      </c>
      <c r="F26" s="124" t="e">
        <f t="shared" si="16"/>
        <v>#VALUE!</v>
      </c>
      <c r="G26" s="124">
        <f t="shared" si="16"/>
        <v>1</v>
      </c>
      <c r="H26" s="124" t="e">
        <f t="shared" si="16"/>
        <v>#VALUE!</v>
      </c>
      <c r="I26" s="124" t="e">
        <f t="shared" si="16"/>
        <v>#VALUE!</v>
      </c>
      <c r="J26" s="124" t="e">
        <f t="shared" si="16"/>
        <v>#VALUE!</v>
      </c>
      <c r="K26" s="124" t="e">
        <f t="shared" si="16"/>
        <v>#VALUE!</v>
      </c>
      <c r="L26" s="124" t="e">
        <f t="shared" si="16"/>
        <v>#VALUE!</v>
      </c>
      <c r="M26" s="124">
        <f t="shared" si="16"/>
        <v>12</v>
      </c>
      <c r="N26" s="124" t="e">
        <f t="shared" si="16"/>
        <v>#VALUE!</v>
      </c>
      <c r="O26" s="124" t="e">
        <f t="shared" si="16"/>
        <v>#VALUE!</v>
      </c>
      <c r="P26" s="124">
        <f t="shared" si="16"/>
        <v>15</v>
      </c>
      <c r="Q26" s="124" t="e">
        <f t="shared" si="16"/>
        <v>#VALUE!</v>
      </c>
      <c r="R26" s="124">
        <f t="shared" si="16"/>
        <v>6</v>
      </c>
      <c r="S26" s="124" t="e">
        <f t="shared" si="16"/>
        <v>#VALUE!</v>
      </c>
      <c r="T26" s="124">
        <f t="shared" si="16"/>
        <v>3</v>
      </c>
      <c r="U26" s="124" t="e">
        <f t="shared" si="16"/>
        <v>#VALUE!</v>
      </c>
      <c r="V26" s="124">
        <f t="shared" si="16"/>
        <v>7</v>
      </c>
      <c r="W26" s="124" t="e">
        <f t="shared" si="16"/>
        <v>#VALUE!</v>
      </c>
      <c r="X26" s="124" t="e">
        <f t="shared" si="16"/>
        <v>#VALUE!</v>
      </c>
      <c r="Y26" s="124">
        <f t="shared" ref="Y26:AQ26" si="17">RANK(Y25,$D$25:$AQ$25)</f>
        <v>2</v>
      </c>
      <c r="Z26" s="124" t="e">
        <f t="shared" si="17"/>
        <v>#VALUE!</v>
      </c>
      <c r="AA26" s="124" t="e">
        <f t="shared" si="17"/>
        <v>#VALUE!</v>
      </c>
      <c r="AB26" s="124" t="e">
        <f t="shared" si="17"/>
        <v>#VALUE!</v>
      </c>
      <c r="AC26" s="124">
        <f t="shared" si="17"/>
        <v>4</v>
      </c>
      <c r="AD26" s="124">
        <f t="shared" si="17"/>
        <v>9</v>
      </c>
      <c r="AE26" s="124" t="e">
        <f t="shared" si="17"/>
        <v>#VALUE!</v>
      </c>
      <c r="AF26" s="124" t="e">
        <f t="shared" si="17"/>
        <v>#VALUE!</v>
      </c>
      <c r="AG26" s="124">
        <f t="shared" si="17"/>
        <v>14</v>
      </c>
      <c r="AH26" s="124">
        <f t="shared" si="17"/>
        <v>16</v>
      </c>
      <c r="AI26" s="124">
        <f t="shared" si="17"/>
        <v>13</v>
      </c>
      <c r="AJ26" s="124">
        <f t="shared" si="17"/>
        <v>5</v>
      </c>
      <c r="AK26" s="124">
        <f t="shared" si="17"/>
        <v>8</v>
      </c>
      <c r="AL26" s="124" t="e">
        <f t="shared" si="17"/>
        <v>#VALUE!</v>
      </c>
      <c r="AM26" s="124">
        <f t="shared" si="17"/>
        <v>11</v>
      </c>
      <c r="AN26" s="124" t="e">
        <f t="shared" si="17"/>
        <v>#VALUE!</v>
      </c>
      <c r="AO26" s="124" t="e">
        <f t="shared" si="17"/>
        <v>#VALUE!</v>
      </c>
      <c r="AP26" s="124" t="e">
        <f t="shared" si="17"/>
        <v>#VALUE!</v>
      </c>
      <c r="AQ26" s="124" t="e">
        <f t="shared" si="17"/>
        <v>#VALUE!</v>
      </c>
    </row>
    <row r="27" spans="1:44" hidden="1" x14ac:dyDescent="0.25">
      <c r="B27" s="144"/>
      <c r="C27" s="143" t="s">
        <v>309</v>
      </c>
      <c r="D27" t="s">
        <v>209</v>
      </c>
      <c r="E27" t="s">
        <v>210</v>
      </c>
      <c r="F27" t="s">
        <v>211</v>
      </c>
      <c r="G27" t="s">
        <v>290</v>
      </c>
      <c r="H27" t="s">
        <v>291</v>
      </c>
      <c r="I27" t="s">
        <v>292</v>
      </c>
      <c r="J27" t="s">
        <v>293</v>
      </c>
      <c r="K27" t="s">
        <v>294</v>
      </c>
      <c r="L27" t="s">
        <v>295</v>
      </c>
      <c r="M27" t="s">
        <v>296</v>
      </c>
      <c r="N27" t="s">
        <v>297</v>
      </c>
      <c r="O27" t="s">
        <v>298</v>
      </c>
      <c r="P27" t="s">
        <v>299</v>
      </c>
      <c r="Q27" t="s">
        <v>300</v>
      </c>
      <c r="R27" t="s">
        <v>301</v>
      </c>
      <c r="S27" t="s">
        <v>302</v>
      </c>
      <c r="T27" t="s">
        <v>303</v>
      </c>
      <c r="U27" t="s">
        <v>304</v>
      </c>
      <c r="V27" t="s">
        <v>305</v>
      </c>
      <c r="W27" t="s">
        <v>306</v>
      </c>
      <c r="X27" s="1" t="s">
        <v>270</v>
      </c>
      <c r="Y27" s="1" t="s">
        <v>271</v>
      </c>
      <c r="Z27" s="1" t="s">
        <v>272</v>
      </c>
      <c r="AA27" s="1" t="s">
        <v>273</v>
      </c>
      <c r="AB27" s="1" t="s">
        <v>274</v>
      </c>
      <c r="AC27" s="1" t="s">
        <v>275</v>
      </c>
      <c r="AD27" s="1" t="s">
        <v>276</v>
      </c>
      <c r="AE27" s="1" t="s">
        <v>277</v>
      </c>
      <c r="AF27" s="1" t="s">
        <v>278</v>
      </c>
      <c r="AG27" s="1" t="s">
        <v>279</v>
      </c>
      <c r="AH27" s="1" t="s">
        <v>280</v>
      </c>
      <c r="AI27" s="1" t="s">
        <v>281</v>
      </c>
      <c r="AJ27" s="1" t="s">
        <v>282</v>
      </c>
      <c r="AK27" s="1" t="s">
        <v>283</v>
      </c>
      <c r="AL27" s="1" t="s">
        <v>284</v>
      </c>
      <c r="AM27" s="1" t="s">
        <v>285</v>
      </c>
      <c r="AN27" s="1" t="s">
        <v>286</v>
      </c>
      <c r="AO27" s="1" t="s">
        <v>287</v>
      </c>
      <c r="AP27" s="1" t="s">
        <v>288</v>
      </c>
      <c r="AQ27" s="1" t="s">
        <v>289</v>
      </c>
    </row>
  </sheetData>
  <sheetProtection sheet="1" objects="1" scenarios="1" autoFilter="0"/>
  <mergeCells count="7">
    <mergeCell ref="E5:J5"/>
    <mergeCell ref="D6:AQ6"/>
    <mergeCell ref="K3:O3"/>
    <mergeCell ref="K4:O4"/>
    <mergeCell ref="K5:O5"/>
    <mergeCell ref="E3:J3"/>
    <mergeCell ref="E4:J4"/>
  </mergeCells>
  <pageMargins left="0.7" right="0.7" top="0.75" bottom="0.75" header="0.3" footer="0.3"/>
  <pageSetup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1"/>
  <sheetViews>
    <sheetView workbookViewId="0">
      <pane ySplit="5" topLeftCell="A25" activePane="bottomLeft" state="frozen"/>
      <selection pane="bottomLeft" activeCell="C43" sqref="C43"/>
    </sheetView>
  </sheetViews>
  <sheetFormatPr defaultColWidth="9.140625" defaultRowHeight="15" x14ac:dyDescent="0.25"/>
  <cols>
    <col min="1" max="1" width="30.5703125" style="1" customWidth="1"/>
    <col min="2" max="2" width="5.28515625" style="1" customWidth="1"/>
    <col min="3" max="11" width="9.7109375" style="1" customWidth="1"/>
    <col min="12" max="12" width="4" style="1" customWidth="1"/>
    <col min="13" max="16384" width="9.140625" style="1"/>
  </cols>
  <sheetData>
    <row r="1" spans="1:16" x14ac:dyDescent="0.25">
      <c r="A1" s="100" t="str">
        <f>KEY!$A$1</f>
        <v>RFP#:</v>
      </c>
      <c r="B1" s="100"/>
      <c r="C1" s="98">
        <f>KEY!$B$1</f>
        <v>3407</v>
      </c>
    </row>
    <row r="2" spans="1:16" x14ac:dyDescent="0.25">
      <c r="A2" s="100" t="str">
        <f>KEY!$A$2</f>
        <v>RFP Name:</v>
      </c>
      <c r="B2" s="100"/>
      <c r="C2" s="98" t="str">
        <f>KEY!$B$2</f>
        <v>Fire Protection</v>
      </c>
    </row>
    <row r="3" spans="1:16" x14ac:dyDescent="0.25">
      <c r="A3" s="100" t="str">
        <f>KEY!$A$3</f>
        <v>Opening Date:</v>
      </c>
      <c r="B3" s="100"/>
      <c r="C3" s="99">
        <f>KEY!$B$3</f>
        <v>42878</v>
      </c>
    </row>
    <row r="4" spans="1:16" hidden="1" x14ac:dyDescent="0.25">
      <c r="A4" s="1" t="s">
        <v>194</v>
      </c>
      <c r="C4" s="152">
        <v>699</v>
      </c>
    </row>
    <row r="5" spans="1:16" ht="134.25" customHeight="1" x14ac:dyDescent="0.25">
      <c r="C5" s="106" t="str">
        <f>'Cost Results'!$B$9</f>
        <v>Category 1 - Access Control Systems</v>
      </c>
      <c r="D5" s="107" t="str">
        <f>'Cost Results'!$B$11</f>
        <v>Category 2 - Burglar Alarms</v>
      </c>
      <c r="E5" s="106" t="str">
        <f>'Cost Results'!$B$13</f>
        <v>Category 3 - Surveillance Service &amp; Equipment</v>
      </c>
      <c r="F5" s="106" t="str">
        <f>'Cost Results'!$B$15</f>
        <v>Category 4 - Portable Fire Extinguishers</v>
      </c>
      <c r="G5" s="106" t="str">
        <f>'Cost Results'!$B$17</f>
        <v>Category 5 - Fire Extinguishing Systems</v>
      </c>
      <c r="H5" s="106" t="str">
        <f>'Cost Results'!$B$19</f>
        <v>Category 6 - Fire Sprinkler Systems</v>
      </c>
      <c r="I5" s="106" t="str">
        <f>'Cost Results'!$B$21</f>
        <v>Category 7 - Fire Alarm/Protective Signaling Systems</v>
      </c>
      <c r="J5" s="106" t="str">
        <f>'Cost Results'!$B$23</f>
        <v>Category 8 - High Security Control Systems</v>
      </c>
      <c r="K5" s="106" t="str">
        <f>'Cost Results'!$B$25</f>
        <v>Category 9 - Inspections &amp; Monitoring</v>
      </c>
    </row>
    <row r="6" spans="1:16" s="122" customFormat="1" x14ac:dyDescent="0.25">
      <c r="A6" s="122" t="s">
        <v>307</v>
      </c>
      <c r="B6" s="122" t="s">
        <v>96</v>
      </c>
      <c r="C6" s="131" t="s">
        <v>44</v>
      </c>
      <c r="D6" s="132" t="s">
        <v>39</v>
      </c>
      <c r="E6" s="131" t="s">
        <v>40</v>
      </c>
      <c r="F6" s="131" t="s">
        <v>62</v>
      </c>
      <c r="G6" s="131" t="s">
        <v>63</v>
      </c>
      <c r="H6" s="131" t="s">
        <v>64</v>
      </c>
      <c r="I6" s="131" t="s">
        <v>65</v>
      </c>
      <c r="J6" s="131" t="s">
        <v>66</v>
      </c>
      <c r="K6" s="133" t="s">
        <v>67</v>
      </c>
    </row>
    <row r="7" spans="1:16" s="72" customFormat="1" ht="19.149999999999999" customHeight="1" x14ac:dyDescent="0.25">
      <c r="A7" s="127" t="str">
        <f>KEY!$B$14</f>
        <v>A3 COMMUNICATIONS</v>
      </c>
      <c r="B7" s="73" t="s">
        <v>195</v>
      </c>
      <c r="C7" s="148">
        <f t="shared" ref="C7:K7" si="0">SUM(C8:C9)</f>
        <v>783.19137662337664</v>
      </c>
      <c r="D7" s="148">
        <f t="shared" si="0"/>
        <v>0</v>
      </c>
      <c r="E7" s="148">
        <f t="shared" si="0"/>
        <v>792.67842758411177</v>
      </c>
      <c r="F7" s="148">
        <f t="shared" si="0"/>
        <v>0</v>
      </c>
      <c r="G7" s="148">
        <f t="shared" si="0"/>
        <v>0</v>
      </c>
      <c r="H7" s="148">
        <f t="shared" si="0"/>
        <v>0</v>
      </c>
      <c r="I7" s="148">
        <f t="shared" si="0"/>
        <v>0</v>
      </c>
      <c r="J7" s="148">
        <f t="shared" si="0"/>
        <v>0</v>
      </c>
      <c r="K7" s="149">
        <f t="shared" si="0"/>
        <v>0</v>
      </c>
      <c r="M7" s="175" t="s">
        <v>395</v>
      </c>
      <c r="N7" s="175"/>
      <c r="O7" s="175"/>
      <c r="P7" s="175"/>
    </row>
    <row r="8" spans="1:16" ht="15" hidden="1" customHeight="1" x14ac:dyDescent="0.25">
      <c r="A8" s="128"/>
      <c r="B8" s="74" t="s">
        <v>192</v>
      </c>
      <c r="C8" s="74">
        <f>'Consensus Technical Scoring'!$J$8</f>
        <v>662.5</v>
      </c>
      <c r="D8" s="74" t="str">
        <f>'Consensus Technical Scoring'!$J$11</f>
        <v/>
      </c>
      <c r="E8" s="74">
        <f>'Consensus Technical Scoring'!$J$14</f>
        <v>662.5</v>
      </c>
      <c r="F8" s="74" t="str">
        <f>'Consensus Technical Scoring'!$J$17</f>
        <v/>
      </c>
      <c r="G8" s="74" t="str">
        <f>'Consensus Technical Scoring'!$J$20</f>
        <v/>
      </c>
      <c r="H8" s="74" t="str">
        <f>'Consensus Technical Scoring'!$J$23</f>
        <v/>
      </c>
      <c r="I8" s="74" t="str">
        <f>'Consensus Technical Scoring'!$J$26</f>
        <v/>
      </c>
      <c r="J8" s="74" t="str">
        <f>'Consensus Technical Scoring'!$J$29</f>
        <v/>
      </c>
      <c r="K8" s="134" t="str">
        <f>'Consensus Technical Scoring'!$J$32</f>
        <v/>
      </c>
      <c r="M8" s="153" t="s">
        <v>396</v>
      </c>
      <c r="N8" s="74"/>
      <c r="O8" s="74"/>
      <c r="P8" s="74"/>
    </row>
    <row r="9" spans="1:16" ht="15" hidden="1" customHeight="1" x14ac:dyDescent="0.25">
      <c r="A9" s="128"/>
      <c r="B9" s="74" t="s">
        <v>193</v>
      </c>
      <c r="C9" s="48">
        <f>'Cost Results'!$D$9</f>
        <v>120.69137662337661</v>
      </c>
      <c r="D9" s="48" t="str">
        <f>'Cost Results'!$D$11</f>
        <v/>
      </c>
      <c r="E9" s="48">
        <f>'Cost Results'!$D$13</f>
        <v>130.1784275841118</v>
      </c>
      <c r="F9" s="48" t="str">
        <f>'Cost Results'!$D$15</f>
        <v/>
      </c>
      <c r="G9" s="48" t="str">
        <f>'Cost Results'!$D$17</f>
        <v/>
      </c>
      <c r="H9" s="48" t="str">
        <f>'Cost Results'!$D$19</f>
        <v/>
      </c>
      <c r="I9" s="48" t="str">
        <f>'Cost Results'!$D$21</f>
        <v/>
      </c>
      <c r="J9" s="48" t="str">
        <f>'Cost Results'!$D$23</f>
        <v/>
      </c>
      <c r="K9" s="135" t="str">
        <f>'Cost Results'!$D$25</f>
        <v/>
      </c>
      <c r="M9" s="154" t="s">
        <v>397</v>
      </c>
      <c r="N9" s="74"/>
      <c r="O9" s="74"/>
      <c r="P9" s="74"/>
    </row>
    <row r="10" spans="1:16" s="72" customFormat="1" ht="15" customHeight="1" x14ac:dyDescent="0.25">
      <c r="A10" s="127" t="str">
        <f>KEY!$B$15</f>
        <v>ACE FIRE SYSTEM</v>
      </c>
      <c r="B10" s="73" t="s">
        <v>195</v>
      </c>
      <c r="C10" s="148">
        <f t="shared" ref="C10:K10" si="1">SUM(C11:C12)</f>
        <v>246.45156210632399</v>
      </c>
      <c r="D10" s="148">
        <f t="shared" si="1"/>
        <v>255.42989417989418</v>
      </c>
      <c r="E10" s="148">
        <f t="shared" si="1"/>
        <v>257.5595238095238</v>
      </c>
      <c r="F10" s="148">
        <f t="shared" si="1"/>
        <v>309.97448979591837</v>
      </c>
      <c r="G10" s="148">
        <f t="shared" si="1"/>
        <v>327.83163265306121</v>
      </c>
      <c r="H10" s="148">
        <f t="shared" si="1"/>
        <v>332.93367346938771</v>
      </c>
      <c r="I10" s="148">
        <f t="shared" si="1"/>
        <v>271.15306122448976</v>
      </c>
      <c r="J10" s="148">
        <f t="shared" si="1"/>
        <v>0</v>
      </c>
      <c r="K10" s="149">
        <f t="shared" si="1"/>
        <v>303.45017636684304</v>
      </c>
      <c r="M10" s="175" t="s">
        <v>396</v>
      </c>
      <c r="N10" s="175"/>
      <c r="O10" s="175"/>
      <c r="P10" s="175"/>
    </row>
    <row r="11" spans="1:16" ht="15" hidden="1" customHeight="1" x14ac:dyDescent="0.25">
      <c r="A11" s="128"/>
      <c r="B11" s="74" t="s">
        <v>192</v>
      </c>
      <c r="C11" s="74">
        <f>'Consensus Technical Scoring'!$J$40</f>
        <v>166.25</v>
      </c>
      <c r="D11" s="74">
        <f>'Consensus Technical Scoring'!$J$43</f>
        <v>166.25</v>
      </c>
      <c r="E11" s="74">
        <f>'Consensus Technical Scoring'!$J$46</f>
        <v>166.25</v>
      </c>
      <c r="F11" s="74">
        <f>'Consensus Technical Scoring'!$J$49</f>
        <v>173.75</v>
      </c>
      <c r="G11" s="74">
        <f>'Consensus Technical Scoring'!$J$52</f>
        <v>173.75</v>
      </c>
      <c r="H11" s="74">
        <f>'Consensus Technical Scoring'!$J$55</f>
        <v>173.75</v>
      </c>
      <c r="I11" s="74">
        <f>'Consensus Technical Scoring'!$J$58</f>
        <v>173.75</v>
      </c>
      <c r="J11" s="74" t="str">
        <f>'Consensus Technical Scoring'!$J$61</f>
        <v/>
      </c>
      <c r="K11" s="134">
        <f>'Consensus Technical Scoring'!$J$64</f>
        <v>173.75</v>
      </c>
      <c r="M11" s="153" t="s">
        <v>399</v>
      </c>
      <c r="N11" s="74"/>
      <c r="O11" s="74"/>
      <c r="P11" s="74"/>
    </row>
    <row r="12" spans="1:16" ht="15" hidden="1" customHeight="1" x14ac:dyDescent="0.25">
      <c r="A12" s="128"/>
      <c r="B12" s="74" t="s">
        <v>193</v>
      </c>
      <c r="C12" s="48">
        <f>'Cost Results'!$E$9</f>
        <v>80.201562106324005</v>
      </c>
      <c r="D12" s="48">
        <f>'Cost Results'!$E$11</f>
        <v>89.179894179894191</v>
      </c>
      <c r="E12" s="48">
        <f>'Cost Results'!$E$13</f>
        <v>91.30952380952381</v>
      </c>
      <c r="F12" s="48">
        <f>'Cost Results'!$E$15</f>
        <v>136.22448979591837</v>
      </c>
      <c r="G12" s="48">
        <f>'Cost Results'!$E$17</f>
        <v>154.08163265306121</v>
      </c>
      <c r="H12" s="48">
        <f>'Cost Results'!$E$19</f>
        <v>159.18367346938771</v>
      </c>
      <c r="I12" s="48">
        <f>'Cost Results'!$E$21</f>
        <v>97.40306122448979</v>
      </c>
      <c r="J12" s="48" t="str">
        <f>'Cost Results'!$E$23</f>
        <v/>
      </c>
      <c r="K12" s="135">
        <f>'Cost Results'!$E$25</f>
        <v>129.70017636684304</v>
      </c>
      <c r="M12" s="153" t="s">
        <v>400</v>
      </c>
      <c r="N12" s="74"/>
      <c r="O12" s="74"/>
      <c r="P12" s="74"/>
    </row>
    <row r="13" spans="1:16" s="72" customFormat="1" ht="15" customHeight="1" x14ac:dyDescent="0.25">
      <c r="A13" s="127" t="str">
        <f>KEY!$B$16</f>
        <v>ALLIED UNIVERSAL SECURITY SYSTEM</v>
      </c>
      <c r="B13" s="73" t="s">
        <v>195</v>
      </c>
      <c r="C13" s="148">
        <f t="shared" ref="C13:K13" si="2">SUM(C14:C15)</f>
        <v>751.11529441884284</v>
      </c>
      <c r="D13" s="148">
        <f t="shared" si="2"/>
        <v>749.80052056664954</v>
      </c>
      <c r="E13" s="148">
        <f t="shared" si="2"/>
        <v>812.22640552995392</v>
      </c>
      <c r="F13" s="148">
        <f t="shared" si="2"/>
        <v>0</v>
      </c>
      <c r="G13" s="148">
        <f t="shared" si="2"/>
        <v>0</v>
      </c>
      <c r="H13" s="148">
        <f t="shared" si="2"/>
        <v>0</v>
      </c>
      <c r="I13" s="148">
        <f t="shared" si="2"/>
        <v>0</v>
      </c>
      <c r="J13" s="148">
        <f t="shared" si="2"/>
        <v>0</v>
      </c>
      <c r="K13" s="149">
        <f t="shared" si="2"/>
        <v>0</v>
      </c>
      <c r="M13" s="175" t="s">
        <v>397</v>
      </c>
      <c r="N13" s="175"/>
      <c r="O13" s="175"/>
      <c r="P13" s="175"/>
    </row>
    <row r="14" spans="1:16" ht="15" hidden="1" customHeight="1" x14ac:dyDescent="0.25">
      <c r="A14" s="128"/>
      <c r="B14" s="74" t="s">
        <v>192</v>
      </c>
      <c r="C14" s="74">
        <f>'Consensus Technical Scoring'!$J$72</f>
        <v>618.75</v>
      </c>
      <c r="D14" s="74">
        <f>'Consensus Technical Scoring'!$J$75</f>
        <v>618.75</v>
      </c>
      <c r="E14" s="74">
        <f>'Consensus Technical Scoring'!$J$78</f>
        <v>658.75</v>
      </c>
      <c r="F14" s="74" t="str">
        <f>'Consensus Technical Scoring'!$J$81</f>
        <v/>
      </c>
      <c r="G14" s="74" t="str">
        <f>'Consensus Technical Scoring'!$J$84</f>
        <v/>
      </c>
      <c r="H14" s="74" t="str">
        <f>'Consensus Technical Scoring'!$J$87</f>
        <v/>
      </c>
      <c r="I14" s="74" t="str">
        <f>'Consensus Technical Scoring'!$J$90</f>
        <v/>
      </c>
      <c r="J14" s="74" t="str">
        <f>'Consensus Technical Scoring'!$J$93</f>
        <v/>
      </c>
      <c r="K14" s="134" t="str">
        <f>'Consensus Technical Scoring'!$J$96</f>
        <v/>
      </c>
      <c r="M14" s="175" t="s">
        <v>402</v>
      </c>
      <c r="N14" s="175"/>
      <c r="O14" s="175"/>
      <c r="P14" s="175"/>
    </row>
    <row r="15" spans="1:16" s="105" customFormat="1" ht="15" hidden="1" customHeight="1" x14ac:dyDescent="0.25">
      <c r="A15" s="129"/>
      <c r="B15" s="108" t="s">
        <v>193</v>
      </c>
      <c r="C15" s="109">
        <f>'Cost Results'!$F$9</f>
        <v>132.36529441884281</v>
      </c>
      <c r="D15" s="109">
        <f>'Cost Results'!$F$11</f>
        <v>131.0505205666496</v>
      </c>
      <c r="E15" s="109">
        <f>'Cost Results'!$F$13</f>
        <v>153.47640552995392</v>
      </c>
      <c r="F15" s="109" t="str">
        <f>'Cost Results'!$F$15</f>
        <v/>
      </c>
      <c r="G15" s="109" t="str">
        <f>'Cost Results'!$F$17</f>
        <v/>
      </c>
      <c r="H15" s="109" t="str">
        <f>'Cost Results'!$F$19</f>
        <v/>
      </c>
      <c r="I15" s="109" t="str">
        <f>'Cost Results'!$F$21</f>
        <v/>
      </c>
      <c r="J15" s="109" t="str">
        <f>'Cost Results'!$F$23</f>
        <v/>
      </c>
      <c r="K15" s="136" t="str">
        <f>'Cost Results'!$F$25</f>
        <v/>
      </c>
      <c r="M15" s="175" t="s">
        <v>397</v>
      </c>
      <c r="N15" s="175"/>
      <c r="O15" s="175"/>
      <c r="P15" s="175"/>
    </row>
    <row r="16" spans="1:16" s="72" customFormat="1" ht="15" customHeight="1" x14ac:dyDescent="0.25">
      <c r="A16" s="127" t="str">
        <f>KEY!$B$17</f>
        <v>ALPHA CORP</v>
      </c>
      <c r="B16" s="73" t="s">
        <v>195</v>
      </c>
      <c r="C16" s="148">
        <f t="shared" ref="C16:K16" si="3">SUM(C17:C18)</f>
        <v>556.72113997114002</v>
      </c>
      <c r="D16" s="148">
        <f t="shared" si="3"/>
        <v>552.92929292929296</v>
      </c>
      <c r="E16" s="148">
        <f t="shared" si="3"/>
        <v>588.64393939393938</v>
      </c>
      <c r="F16" s="148">
        <f t="shared" si="3"/>
        <v>0</v>
      </c>
      <c r="G16" s="148">
        <f t="shared" si="3"/>
        <v>0</v>
      </c>
      <c r="H16" s="148">
        <f t="shared" si="3"/>
        <v>0</v>
      </c>
      <c r="I16" s="148">
        <f t="shared" si="3"/>
        <v>572.9909090909091</v>
      </c>
      <c r="J16" s="148">
        <f t="shared" si="3"/>
        <v>542.48737373737367</v>
      </c>
      <c r="K16" s="149">
        <f t="shared" si="3"/>
        <v>588.96464646464642</v>
      </c>
      <c r="M16" s="175" t="s">
        <v>398</v>
      </c>
      <c r="N16" s="175"/>
      <c r="O16" s="175"/>
      <c r="P16" s="175"/>
    </row>
    <row r="17" spans="1:16" ht="15" hidden="1" customHeight="1" x14ac:dyDescent="0.25">
      <c r="A17" s="128"/>
      <c r="B17" s="74" t="s">
        <v>192</v>
      </c>
      <c r="C17" s="74">
        <f>'Consensus Technical Scoring'!$J$104</f>
        <v>451.25</v>
      </c>
      <c r="D17" s="74">
        <f>'Consensus Technical Scoring'!$J$107</f>
        <v>437.5</v>
      </c>
      <c r="E17" s="74">
        <f>'Consensus Technical Scoring'!$J$110</f>
        <v>471.25</v>
      </c>
      <c r="F17" s="74" t="str">
        <f>'Consensus Technical Scoring'!$J$113</f>
        <v/>
      </c>
      <c r="G17" s="74" t="str">
        <f>'Consensus Technical Scoring'!$J$116</f>
        <v/>
      </c>
      <c r="H17" s="74" t="str">
        <f>'Consensus Technical Scoring'!$J$119</f>
        <v/>
      </c>
      <c r="I17" s="74">
        <f>'Consensus Technical Scoring'!$J$122</f>
        <v>447.5</v>
      </c>
      <c r="J17" s="74">
        <f>'Consensus Technical Scoring'!$J$125</f>
        <v>406.25</v>
      </c>
      <c r="K17" s="134">
        <f>'Consensus Technical Scoring'!$J$128</f>
        <v>407.5</v>
      </c>
      <c r="M17" s="175" t="s">
        <v>404</v>
      </c>
      <c r="N17" s="175"/>
      <c r="O17" s="175"/>
      <c r="P17" s="175"/>
    </row>
    <row r="18" spans="1:16" ht="15" hidden="1" customHeight="1" x14ac:dyDescent="0.25">
      <c r="A18" s="128"/>
      <c r="B18" s="74" t="s">
        <v>193</v>
      </c>
      <c r="C18" s="48">
        <f>'Cost Results'!$G$9</f>
        <v>105.47113997113996</v>
      </c>
      <c r="D18" s="48">
        <f>'Cost Results'!$G$11</f>
        <v>115.42929292929294</v>
      </c>
      <c r="E18" s="48">
        <f>'Cost Results'!$G$13</f>
        <v>117.39393939393938</v>
      </c>
      <c r="F18" s="48" t="str">
        <f>'Cost Results'!$G$15</f>
        <v/>
      </c>
      <c r="G18" s="48" t="str">
        <f>'Cost Results'!$G$17</f>
        <v/>
      </c>
      <c r="H18" s="48" t="str">
        <f>'Cost Results'!$G$19</f>
        <v/>
      </c>
      <c r="I18" s="48">
        <f>'Cost Results'!$G$21</f>
        <v>125.4909090909091</v>
      </c>
      <c r="J18" s="48">
        <f>'Cost Results'!$G$23</f>
        <v>136.23737373737373</v>
      </c>
      <c r="K18" s="135">
        <f>'Cost Results'!$G$25</f>
        <v>181.46464646464648</v>
      </c>
      <c r="M18" s="175" t="s">
        <v>397</v>
      </c>
      <c r="N18" s="175"/>
      <c r="O18" s="175"/>
      <c r="P18" s="175"/>
    </row>
    <row r="19" spans="1:16" s="72" customFormat="1" ht="15" customHeight="1" x14ac:dyDescent="0.25">
      <c r="A19" s="127" t="str">
        <f>KEY!$B$18</f>
        <v>ARONSON SECURITY GROUP</v>
      </c>
      <c r="B19" s="73" t="s">
        <v>195</v>
      </c>
      <c r="C19" s="148">
        <f t="shared" ref="C19:K19" si="4">SUM(C20:C21)</f>
        <v>741.81503158677071</v>
      </c>
      <c r="D19" s="148">
        <f t="shared" si="4"/>
        <v>756.64917007308316</v>
      </c>
      <c r="E19" s="148">
        <f t="shared" si="4"/>
        <v>738.11132788306702</v>
      </c>
      <c r="F19" s="148">
        <f t="shared" si="4"/>
        <v>0</v>
      </c>
      <c r="G19" s="148">
        <f t="shared" si="4"/>
        <v>0</v>
      </c>
      <c r="H19" s="148">
        <f t="shared" si="4"/>
        <v>0</v>
      </c>
      <c r="I19" s="148">
        <f t="shared" si="4"/>
        <v>0</v>
      </c>
      <c r="J19" s="148">
        <f t="shared" si="4"/>
        <v>737.12436516784339</v>
      </c>
      <c r="K19" s="149">
        <f t="shared" si="4"/>
        <v>0</v>
      </c>
      <c r="M19" s="175" t="s">
        <v>399</v>
      </c>
      <c r="N19" s="175"/>
      <c r="O19" s="175"/>
      <c r="P19" s="175"/>
    </row>
    <row r="20" spans="1:16" ht="15" hidden="1" customHeight="1" x14ac:dyDescent="0.25">
      <c r="A20" s="128"/>
      <c r="B20" s="74" t="s">
        <v>192</v>
      </c>
      <c r="C20" s="74">
        <f>'Consensus Technical Scoring'!$J$136</f>
        <v>668.75</v>
      </c>
      <c r="D20" s="74">
        <f>'Consensus Technical Scoring'!$J$139</f>
        <v>668.75</v>
      </c>
      <c r="E20" s="74">
        <f>'Consensus Technical Scoring'!$J$142</f>
        <v>668.75</v>
      </c>
      <c r="F20" s="74" t="str">
        <f>'Consensus Technical Scoring'!$J$145</f>
        <v/>
      </c>
      <c r="G20" s="74" t="str">
        <f>'Consensus Technical Scoring'!$J$148</f>
        <v/>
      </c>
      <c r="H20" s="74" t="str">
        <f>'Consensus Technical Scoring'!$J$151</f>
        <v/>
      </c>
      <c r="I20" s="74" t="str">
        <f>'Consensus Technical Scoring'!$J$154</f>
        <v/>
      </c>
      <c r="J20" s="74">
        <f>'Consensus Technical Scoring'!$J$157</f>
        <v>635</v>
      </c>
      <c r="K20" s="134" t="str">
        <f>'Consensus Technical Scoring'!$J$160</f>
        <v/>
      </c>
      <c r="M20" s="175" t="s">
        <v>405</v>
      </c>
      <c r="N20" s="175"/>
      <c r="O20" s="175"/>
      <c r="P20" s="175"/>
    </row>
    <row r="21" spans="1:16" ht="15" hidden="1" customHeight="1" x14ac:dyDescent="0.25">
      <c r="A21" s="128"/>
      <c r="B21" s="74" t="s">
        <v>193</v>
      </c>
      <c r="C21" s="48">
        <f>'Cost Results'!$H$9</f>
        <v>73.065031586770729</v>
      </c>
      <c r="D21" s="48">
        <f>'Cost Results'!$H$11</f>
        <v>87.899170073083113</v>
      </c>
      <c r="E21" s="48">
        <f>'Cost Results'!$H$13</f>
        <v>69.36132788306702</v>
      </c>
      <c r="F21" s="48" t="str">
        <f>'Cost Results'!$H$15</f>
        <v/>
      </c>
      <c r="G21" s="48" t="str">
        <f>'Cost Results'!$H$17</f>
        <v/>
      </c>
      <c r="H21" s="48" t="str">
        <f>'Cost Results'!$H$19</f>
        <v/>
      </c>
      <c r="I21" s="48" t="str">
        <f>'Cost Results'!$H$21</f>
        <v/>
      </c>
      <c r="J21" s="48">
        <f>'Cost Results'!$H$23</f>
        <v>102.12436516784344</v>
      </c>
      <c r="K21" s="135" t="str">
        <f>'Cost Results'!$H$25</f>
        <v/>
      </c>
      <c r="M21" s="175" t="s">
        <v>405</v>
      </c>
      <c r="N21" s="175"/>
      <c r="O21" s="175"/>
      <c r="P21" s="175"/>
    </row>
    <row r="22" spans="1:16" s="72" customFormat="1" ht="15" customHeight="1" x14ac:dyDescent="0.25">
      <c r="A22" s="127" t="str">
        <f>KEY!$B$19</f>
        <v>AVTEC SYSTEMS DBA/CACHE VALLEY ELECTRIC</v>
      </c>
      <c r="B22" s="73" t="s">
        <v>195</v>
      </c>
      <c r="C22" s="148">
        <f t="shared" ref="C22:K22" si="5">SUM(C23:C24)</f>
        <v>668.59523809523807</v>
      </c>
      <c r="D22" s="148">
        <f t="shared" si="5"/>
        <v>562.72916666666663</v>
      </c>
      <c r="E22" s="148">
        <f t="shared" si="5"/>
        <v>562.63333333333333</v>
      </c>
      <c r="F22" s="148">
        <f t="shared" si="5"/>
        <v>0</v>
      </c>
      <c r="G22" s="148">
        <f t="shared" si="5"/>
        <v>0</v>
      </c>
      <c r="H22" s="148">
        <f t="shared" si="5"/>
        <v>0</v>
      </c>
      <c r="I22" s="148">
        <f t="shared" si="5"/>
        <v>0</v>
      </c>
      <c r="J22" s="148">
        <f t="shared" si="5"/>
        <v>537.82738095238096</v>
      </c>
      <c r="K22" s="149">
        <f t="shared" si="5"/>
        <v>0</v>
      </c>
      <c r="M22" s="175" t="s">
        <v>400</v>
      </c>
      <c r="N22" s="175" t="s">
        <v>400</v>
      </c>
      <c r="O22" s="175" t="s">
        <v>400</v>
      </c>
      <c r="P22" s="175" t="s">
        <v>400</v>
      </c>
    </row>
    <row r="23" spans="1:16" ht="15" hidden="1" customHeight="1" x14ac:dyDescent="0.25">
      <c r="A23" s="128"/>
      <c r="B23" s="74" t="s">
        <v>192</v>
      </c>
      <c r="C23" s="74">
        <f>'Consensus Technical Scoring'!$J$168</f>
        <v>550</v>
      </c>
      <c r="D23" s="74">
        <f>'Consensus Technical Scoring'!$J$171</f>
        <v>550</v>
      </c>
      <c r="E23" s="74">
        <f>'Consensus Technical Scoring'!$J$174</f>
        <v>550</v>
      </c>
      <c r="F23" s="74" t="str">
        <f>'Consensus Technical Scoring'!$J$177</f>
        <v/>
      </c>
      <c r="G23" s="74" t="str">
        <f>'Consensus Technical Scoring'!$J$180</f>
        <v/>
      </c>
      <c r="H23" s="74" t="str">
        <f>'Consensus Technical Scoring'!$J$183</f>
        <v/>
      </c>
      <c r="I23" s="74" t="str">
        <f>'Consensus Technical Scoring'!$J$186</f>
        <v/>
      </c>
      <c r="J23" s="74">
        <f>'Consensus Technical Scoring'!$J$189</f>
        <v>522.5</v>
      </c>
      <c r="K23" s="134" t="str">
        <f>'Consensus Technical Scoring'!$J$192</f>
        <v/>
      </c>
      <c r="M23" s="175" t="s">
        <v>401</v>
      </c>
      <c r="N23" s="175" t="s">
        <v>401</v>
      </c>
      <c r="O23" s="175" t="s">
        <v>401</v>
      </c>
      <c r="P23" s="175" t="s">
        <v>401</v>
      </c>
    </row>
    <row r="24" spans="1:16" s="105" customFormat="1" ht="15" hidden="1" customHeight="1" x14ac:dyDescent="0.25">
      <c r="A24" s="129"/>
      <c r="B24" s="108" t="s">
        <v>193</v>
      </c>
      <c r="C24" s="109">
        <f>'Cost Results'!$I$9</f>
        <v>118.59523809523809</v>
      </c>
      <c r="D24" s="109">
        <f>'Cost Results'!$I$11</f>
        <v>12.729166666666668</v>
      </c>
      <c r="E24" s="109">
        <f>'Cost Results'!$I$13</f>
        <v>12.633333333333333</v>
      </c>
      <c r="F24" s="109" t="str">
        <f>'Cost Results'!$I$15</f>
        <v/>
      </c>
      <c r="G24" s="109" t="str">
        <f>'Cost Results'!$I$17</f>
        <v/>
      </c>
      <c r="H24" s="109" t="str">
        <f>'Cost Results'!$I$19</f>
        <v/>
      </c>
      <c r="I24" s="109" t="str">
        <f>'Cost Results'!$I$21</f>
        <v/>
      </c>
      <c r="J24" s="109">
        <f>'Cost Results'!$I$23</f>
        <v>15.327380952380953</v>
      </c>
      <c r="K24" s="136" t="str">
        <f>'Cost Results'!$I$25</f>
        <v/>
      </c>
      <c r="M24" s="175" t="s">
        <v>402</v>
      </c>
      <c r="N24" s="175" t="s">
        <v>402</v>
      </c>
      <c r="O24" s="175" t="s">
        <v>402</v>
      </c>
      <c r="P24" s="175" t="s">
        <v>402</v>
      </c>
    </row>
    <row r="25" spans="1:16" s="126" customFormat="1" ht="15" customHeight="1" x14ac:dyDescent="0.25">
      <c r="A25" s="130" t="str">
        <f>KEY!$B$20</f>
        <v>CABLING &amp; TECHNOLOGY SERVICES (CTS)</v>
      </c>
      <c r="B25" s="125" t="s">
        <v>195</v>
      </c>
      <c r="C25" s="150">
        <f t="shared" ref="C25:K25" si="6">SUM(C26:C27)</f>
        <v>642.79012345679007</v>
      </c>
      <c r="D25" s="150">
        <f t="shared" si="6"/>
        <v>0</v>
      </c>
      <c r="E25" s="150">
        <f t="shared" si="6"/>
        <v>648.02079272254707</v>
      </c>
      <c r="F25" s="150">
        <f t="shared" si="6"/>
        <v>0</v>
      </c>
      <c r="G25" s="150">
        <f t="shared" si="6"/>
        <v>0</v>
      </c>
      <c r="H25" s="150">
        <f t="shared" si="6"/>
        <v>0</v>
      </c>
      <c r="I25" s="150">
        <f t="shared" si="6"/>
        <v>0</v>
      </c>
      <c r="J25" s="150">
        <f t="shared" si="6"/>
        <v>0</v>
      </c>
      <c r="K25" s="151">
        <f t="shared" si="6"/>
        <v>0</v>
      </c>
      <c r="M25" s="175" t="s">
        <v>401</v>
      </c>
      <c r="N25" s="175" t="s">
        <v>397</v>
      </c>
      <c r="O25" s="175" t="s">
        <v>397</v>
      </c>
      <c r="P25" s="175" t="s">
        <v>397</v>
      </c>
    </row>
    <row r="26" spans="1:16" s="105" customFormat="1" ht="15" hidden="1" customHeight="1" x14ac:dyDescent="0.25">
      <c r="A26" s="129"/>
      <c r="B26" s="108" t="s">
        <v>192</v>
      </c>
      <c r="C26" s="108">
        <f>'Consensus Technical Scoring'!$J$200</f>
        <v>570</v>
      </c>
      <c r="D26" s="108" t="str">
        <f>'Consensus Technical Scoring'!$J$203</f>
        <v/>
      </c>
      <c r="E26" s="108">
        <f>'Consensus Technical Scoring'!$J$206</f>
        <v>570</v>
      </c>
      <c r="F26" s="108" t="str">
        <f>'Consensus Technical Scoring'!$J$209</f>
        <v/>
      </c>
      <c r="G26" s="108" t="str">
        <f>'Consensus Technical Scoring'!$J$212</f>
        <v/>
      </c>
      <c r="H26" s="108" t="str">
        <f>'Consensus Technical Scoring'!$J$215</f>
        <v/>
      </c>
      <c r="I26" s="108" t="str">
        <f>'Consensus Technical Scoring'!$J$218</f>
        <v/>
      </c>
      <c r="J26" s="108" t="str">
        <f>'Consensus Technical Scoring'!$J$221</f>
        <v/>
      </c>
      <c r="K26" s="137" t="str">
        <f>'Consensus Technical Scoring'!$J$224</f>
        <v/>
      </c>
      <c r="M26" s="175" t="s">
        <v>403</v>
      </c>
      <c r="N26" s="175" t="s">
        <v>403</v>
      </c>
      <c r="O26" s="175" t="s">
        <v>403</v>
      </c>
      <c r="P26" s="175" t="s">
        <v>403</v>
      </c>
    </row>
    <row r="27" spans="1:16" s="105" customFormat="1" ht="15" hidden="1" customHeight="1" x14ac:dyDescent="0.25">
      <c r="A27" s="129"/>
      <c r="B27" s="108" t="s">
        <v>193</v>
      </c>
      <c r="C27" s="109">
        <f>'Cost Results'!$J$9</f>
        <v>72.790123456790127</v>
      </c>
      <c r="D27" s="109" t="str">
        <f>'Cost Results'!$J$11</f>
        <v/>
      </c>
      <c r="E27" s="109">
        <f>'Cost Results'!$J$13</f>
        <v>78.0207927225471</v>
      </c>
      <c r="F27" s="109" t="str">
        <f>'Cost Results'!$J$15</f>
        <v/>
      </c>
      <c r="G27" s="109" t="str">
        <f>'Cost Results'!$J$17</f>
        <v/>
      </c>
      <c r="H27" s="109" t="str">
        <f>'Cost Results'!$J$19</f>
        <v/>
      </c>
      <c r="I27" s="109" t="str">
        <f>'Cost Results'!$J$21</f>
        <v/>
      </c>
      <c r="J27" s="109" t="str">
        <f>'Cost Results'!$J$23</f>
        <v/>
      </c>
      <c r="K27" s="136" t="str">
        <f>'Cost Results'!$J$25</f>
        <v/>
      </c>
      <c r="M27" s="175" t="s">
        <v>404</v>
      </c>
      <c r="N27" s="175" t="s">
        <v>404</v>
      </c>
      <c r="O27" s="175" t="s">
        <v>404</v>
      </c>
      <c r="P27" s="175" t="s">
        <v>404</v>
      </c>
    </row>
    <row r="28" spans="1:16" s="126" customFormat="1" ht="22.9" customHeight="1" x14ac:dyDescent="0.25">
      <c r="A28" s="130" t="str">
        <f>KEY!$B$21</f>
        <v>CODELYNX</v>
      </c>
      <c r="B28" s="125" t="s">
        <v>195</v>
      </c>
      <c r="C28" s="150">
        <f t="shared" ref="C28:K28" si="7">SUM(C29:C30)</f>
        <v>784.27958087663967</v>
      </c>
      <c r="D28" s="150">
        <f t="shared" si="7"/>
        <v>789.60550070844192</v>
      </c>
      <c r="E28" s="150">
        <f t="shared" si="7"/>
        <v>793.10524818318936</v>
      </c>
      <c r="F28" s="150">
        <f t="shared" si="7"/>
        <v>0</v>
      </c>
      <c r="G28" s="150">
        <f t="shared" si="7"/>
        <v>0</v>
      </c>
      <c r="H28" s="150">
        <f t="shared" si="7"/>
        <v>0</v>
      </c>
      <c r="I28" s="150">
        <f t="shared" si="7"/>
        <v>0</v>
      </c>
      <c r="J28" s="150">
        <f t="shared" si="7"/>
        <v>0</v>
      </c>
      <c r="K28" s="151">
        <f t="shared" si="7"/>
        <v>0</v>
      </c>
      <c r="M28" s="175" t="s">
        <v>402</v>
      </c>
      <c r="N28" s="175" t="s">
        <v>397</v>
      </c>
      <c r="O28" s="175" t="s">
        <v>397</v>
      </c>
      <c r="P28" s="175" t="s">
        <v>397</v>
      </c>
    </row>
    <row r="29" spans="1:16" s="105" customFormat="1" ht="15" hidden="1" customHeight="1" x14ac:dyDescent="0.25">
      <c r="A29" s="129"/>
      <c r="B29" s="108" t="s">
        <v>192</v>
      </c>
      <c r="C29" s="108">
        <f>'Consensus Technical Scoring'!$J$232</f>
        <v>671.25</v>
      </c>
      <c r="D29" s="108">
        <f>'Consensus Technical Scoring'!$J$235</f>
        <v>671.25</v>
      </c>
      <c r="E29" s="108">
        <f>'Consensus Technical Scoring'!$J$238</f>
        <v>671.25</v>
      </c>
      <c r="F29" s="108" t="str">
        <f>'Consensus Technical Scoring'!$J$241</f>
        <v/>
      </c>
      <c r="G29" s="108" t="str">
        <f>'Consensus Technical Scoring'!$J$244</f>
        <v/>
      </c>
      <c r="H29" s="108" t="str">
        <f>'Consensus Technical Scoring'!$J$247</f>
        <v/>
      </c>
      <c r="I29" s="108" t="str">
        <f>'Consensus Technical Scoring'!$J$250</f>
        <v/>
      </c>
      <c r="J29" s="108" t="str">
        <f>'Consensus Technical Scoring'!$J$253</f>
        <v/>
      </c>
      <c r="K29" s="137" t="str">
        <f>'Consensus Technical Scoring'!$J$256</f>
        <v/>
      </c>
      <c r="M29" s="175" t="s">
        <v>399</v>
      </c>
      <c r="N29" s="175" t="s">
        <v>399</v>
      </c>
      <c r="O29" s="175" t="s">
        <v>399</v>
      </c>
      <c r="P29" s="175" t="s">
        <v>399</v>
      </c>
    </row>
    <row r="30" spans="1:16" s="105" customFormat="1" ht="15" hidden="1" customHeight="1" x14ac:dyDescent="0.25">
      <c r="A30" s="129"/>
      <c r="B30" s="108" t="s">
        <v>193</v>
      </c>
      <c r="C30" s="109">
        <f>'Cost Results'!$K$9</f>
        <v>113.0295808766397</v>
      </c>
      <c r="D30" s="109">
        <f>'Cost Results'!$K$11</f>
        <v>118.35550070844187</v>
      </c>
      <c r="E30" s="109">
        <f>'Cost Results'!$K$13</f>
        <v>121.85524818318936</v>
      </c>
      <c r="F30" s="109" t="str">
        <f>'Cost Results'!$K$15</f>
        <v/>
      </c>
      <c r="G30" s="109" t="str">
        <f>'Cost Results'!$K$17</f>
        <v/>
      </c>
      <c r="H30" s="109" t="str">
        <f>'Cost Results'!$K$19</f>
        <v/>
      </c>
      <c r="I30" s="109" t="str">
        <f>'Cost Results'!$K$21</f>
        <v/>
      </c>
      <c r="J30" s="109" t="str">
        <f>'Cost Results'!$K$23</f>
        <v/>
      </c>
      <c r="K30" s="136" t="str">
        <f>'Cost Results'!$K$25</f>
        <v/>
      </c>
      <c r="M30" s="175" t="s">
        <v>405</v>
      </c>
      <c r="N30" s="175" t="s">
        <v>405</v>
      </c>
      <c r="O30" s="175" t="s">
        <v>405</v>
      </c>
      <c r="P30" s="175" t="s">
        <v>405</v>
      </c>
    </row>
    <row r="31" spans="1:16" s="126" customFormat="1" ht="15" customHeight="1" x14ac:dyDescent="0.25">
      <c r="A31" s="130" t="str">
        <f>KEY!$B$22</f>
        <v>COMMUNICATION MANAGEMENT INC</v>
      </c>
      <c r="B31" s="125" t="s">
        <v>195</v>
      </c>
      <c r="C31" s="150">
        <f t="shared" ref="C31:K31" si="8">SUM(C32:C33)</f>
        <v>611.12537112010796</v>
      </c>
      <c r="D31" s="150">
        <f t="shared" si="8"/>
        <v>0</v>
      </c>
      <c r="E31" s="150">
        <f t="shared" si="8"/>
        <v>623.69847053531271</v>
      </c>
      <c r="F31" s="150">
        <f t="shared" si="8"/>
        <v>0</v>
      </c>
      <c r="G31" s="150">
        <f t="shared" si="8"/>
        <v>0</v>
      </c>
      <c r="H31" s="150">
        <f t="shared" si="8"/>
        <v>0</v>
      </c>
      <c r="I31" s="150">
        <f t="shared" si="8"/>
        <v>0</v>
      </c>
      <c r="J31" s="150">
        <f t="shared" si="8"/>
        <v>603.88888888888891</v>
      </c>
      <c r="K31" s="151">
        <f t="shared" si="8"/>
        <v>0</v>
      </c>
      <c r="M31" s="175" t="s">
        <v>397</v>
      </c>
      <c r="N31" s="175" t="s">
        <v>405</v>
      </c>
      <c r="O31" s="175" t="s">
        <v>405</v>
      </c>
      <c r="P31" s="175" t="s">
        <v>405</v>
      </c>
    </row>
    <row r="32" spans="1:16" s="105" customFormat="1" ht="15" hidden="1" customHeight="1" x14ac:dyDescent="0.25">
      <c r="A32" s="129"/>
      <c r="B32" s="108" t="s">
        <v>192</v>
      </c>
      <c r="C32" s="108">
        <f>'Consensus Technical Scoring'!$J$264</f>
        <v>467.5</v>
      </c>
      <c r="D32" s="108" t="str">
        <f>'Consensus Technical Scoring'!$J$267</f>
        <v/>
      </c>
      <c r="E32" s="108">
        <f>'Consensus Technical Scoring'!$J$270</f>
        <v>467.5</v>
      </c>
      <c r="F32" s="108" t="str">
        <f>'Consensus Technical Scoring'!$J$273</f>
        <v/>
      </c>
      <c r="G32" s="108" t="str">
        <f>'Consensus Technical Scoring'!$J$276</f>
        <v/>
      </c>
      <c r="H32" s="108" t="str">
        <f>'Consensus Technical Scoring'!$J$279</f>
        <v/>
      </c>
      <c r="I32" s="108" t="str">
        <f>'Consensus Technical Scoring'!$J$282</f>
        <v/>
      </c>
      <c r="J32" s="108">
        <f>'Consensus Technical Scoring'!$J$285</f>
        <v>415</v>
      </c>
      <c r="K32" s="137" t="str">
        <f>'Consensus Technical Scoring'!$J$288</f>
        <v/>
      </c>
      <c r="M32" s="175"/>
      <c r="N32" s="175"/>
      <c r="O32" s="175"/>
      <c r="P32" s="175"/>
    </row>
    <row r="33" spans="1:16" s="105" customFormat="1" ht="15" hidden="1" customHeight="1" x14ac:dyDescent="0.25">
      <c r="A33" s="129"/>
      <c r="B33" s="108" t="s">
        <v>193</v>
      </c>
      <c r="C33" s="109">
        <f>'Cost Results'!$L$9</f>
        <v>143.62537112010799</v>
      </c>
      <c r="D33" s="109" t="str">
        <f>'Cost Results'!$L$11</f>
        <v/>
      </c>
      <c r="E33" s="109">
        <f>'Cost Results'!$L$13</f>
        <v>156.19847053531265</v>
      </c>
      <c r="F33" s="109" t="str">
        <f>'Cost Results'!$L$15</f>
        <v/>
      </c>
      <c r="G33" s="109" t="str">
        <f>'Cost Results'!$L$17</f>
        <v/>
      </c>
      <c r="H33" s="109" t="str">
        <f>'Cost Results'!$L$19</f>
        <v/>
      </c>
      <c r="I33" s="109" t="str">
        <f>'Cost Results'!$L$21</f>
        <v/>
      </c>
      <c r="J33" s="109">
        <f>'Cost Results'!$L$23</f>
        <v>188.88888888888889</v>
      </c>
      <c r="K33" s="136" t="str">
        <f>'Cost Results'!$L$25</f>
        <v/>
      </c>
      <c r="M33" s="175"/>
      <c r="N33" s="175"/>
      <c r="O33" s="175"/>
      <c r="P33" s="175"/>
    </row>
    <row r="34" spans="1:16" s="126" customFormat="1" ht="15" customHeight="1" x14ac:dyDescent="0.25">
      <c r="A34" s="130" t="str">
        <f>KEY!$B$23</f>
        <v>COMMUNICATIONS SPECIALIST</v>
      </c>
      <c r="B34" s="125" t="s">
        <v>195</v>
      </c>
      <c r="C34" s="150">
        <f t="shared" ref="C34:K34" si="9">SUM(C35:C36)</f>
        <v>744.92603570282552</v>
      </c>
      <c r="D34" s="150">
        <f t="shared" si="9"/>
        <v>711.26136613129313</v>
      </c>
      <c r="E34" s="150">
        <f t="shared" si="9"/>
        <v>730.20424836601308</v>
      </c>
      <c r="F34" s="150">
        <f t="shared" si="9"/>
        <v>0</v>
      </c>
      <c r="G34" s="150">
        <f t="shared" si="9"/>
        <v>0</v>
      </c>
      <c r="H34" s="150">
        <f t="shared" si="9"/>
        <v>0</v>
      </c>
      <c r="I34" s="150">
        <f t="shared" si="9"/>
        <v>721.15332691560695</v>
      </c>
      <c r="J34" s="150">
        <f t="shared" si="9"/>
        <v>758.78102886288025</v>
      </c>
      <c r="K34" s="151">
        <f t="shared" si="9"/>
        <v>759.74193984225906</v>
      </c>
      <c r="M34" s="175" t="s">
        <v>403</v>
      </c>
      <c r="N34" s="175"/>
      <c r="O34" s="175"/>
      <c r="P34" s="175"/>
    </row>
    <row r="35" spans="1:16" s="105" customFormat="1" ht="15" hidden="1" customHeight="1" x14ac:dyDescent="0.25">
      <c r="A35" s="129"/>
      <c r="B35" s="108" t="s">
        <v>192</v>
      </c>
      <c r="C35" s="108">
        <f>'Consensus Technical Scoring'!$J$296</f>
        <v>667.5</v>
      </c>
      <c r="D35" s="108">
        <f>'Consensus Technical Scoring'!$J$299</f>
        <v>626.25</v>
      </c>
      <c r="E35" s="108">
        <f>'Consensus Technical Scoring'!$J$302</f>
        <v>653.75</v>
      </c>
      <c r="F35" s="108" t="str">
        <f>'Consensus Technical Scoring'!$J$305</f>
        <v/>
      </c>
      <c r="G35" s="108" t="str">
        <f>'Consensus Technical Scoring'!$J$308</f>
        <v/>
      </c>
      <c r="H35" s="108" t="str">
        <f>'Consensus Technical Scoring'!$J$311</f>
        <v/>
      </c>
      <c r="I35" s="108">
        <f>'Consensus Technical Scoring'!$J$314</f>
        <v>627.5</v>
      </c>
      <c r="J35" s="108">
        <f>'Consensus Technical Scoring'!$J$317</f>
        <v>660</v>
      </c>
      <c r="K35" s="137">
        <f>'Consensus Technical Scoring'!$J$320</f>
        <v>632.5</v>
      </c>
      <c r="M35" s="175"/>
      <c r="N35" s="175"/>
      <c r="O35" s="175"/>
      <c r="P35" s="175"/>
    </row>
    <row r="36" spans="1:16" s="105" customFormat="1" ht="15" hidden="1" customHeight="1" x14ac:dyDescent="0.25">
      <c r="A36" s="129"/>
      <c r="B36" s="108" t="s">
        <v>193</v>
      </c>
      <c r="C36" s="109">
        <f>'Cost Results'!$M$9</f>
        <v>77.426035702825487</v>
      </c>
      <c r="D36" s="109">
        <f>'Cost Results'!$M$11</f>
        <v>85.011366131293173</v>
      </c>
      <c r="E36" s="109">
        <f>'Cost Results'!$M$13</f>
        <v>76.454248366013076</v>
      </c>
      <c r="F36" s="109" t="str">
        <f>'Cost Results'!$M$15</f>
        <v/>
      </c>
      <c r="G36" s="109" t="str">
        <f>'Cost Results'!$M$17</f>
        <v/>
      </c>
      <c r="H36" s="109" t="str">
        <f>'Cost Results'!$M$19</f>
        <v/>
      </c>
      <c r="I36" s="109">
        <f>'Cost Results'!$M$21</f>
        <v>93.653326915606925</v>
      </c>
      <c r="J36" s="109">
        <f>'Cost Results'!$M$23</f>
        <v>98.781028862880191</v>
      </c>
      <c r="K36" s="136">
        <f>'Cost Results'!$M$25</f>
        <v>127.24193984225906</v>
      </c>
      <c r="M36" s="175"/>
      <c r="N36" s="175"/>
      <c r="O36" s="175"/>
      <c r="P36" s="175"/>
    </row>
    <row r="37" spans="1:16" s="126" customFormat="1" ht="15" customHeight="1" x14ac:dyDescent="0.25">
      <c r="A37" s="130" t="str">
        <f>KEY!$B$24</f>
        <v>COMPUNET INC</v>
      </c>
      <c r="B37" s="125" t="s">
        <v>195</v>
      </c>
      <c r="C37" s="150">
        <f t="shared" ref="C37:K37" si="10">SUM(C38:C39)</f>
        <v>524.68333333333339</v>
      </c>
      <c r="D37" s="150">
        <f t="shared" si="10"/>
        <v>0</v>
      </c>
      <c r="E37" s="150">
        <f t="shared" si="10"/>
        <v>511.56457708957709</v>
      </c>
      <c r="F37" s="150">
        <f t="shared" si="10"/>
        <v>0</v>
      </c>
      <c r="G37" s="150">
        <f t="shared" si="10"/>
        <v>0</v>
      </c>
      <c r="H37" s="150">
        <f t="shared" si="10"/>
        <v>0</v>
      </c>
      <c r="I37" s="150">
        <f t="shared" si="10"/>
        <v>0</v>
      </c>
      <c r="J37" s="150">
        <f t="shared" si="10"/>
        <v>0</v>
      </c>
      <c r="K37" s="151">
        <f t="shared" si="10"/>
        <v>0</v>
      </c>
      <c r="M37" s="175" t="s">
        <v>404</v>
      </c>
      <c r="N37" s="175"/>
      <c r="O37" s="175"/>
      <c r="P37" s="175"/>
    </row>
    <row r="38" spans="1:16" s="105" customFormat="1" ht="15" hidden="1" customHeight="1" x14ac:dyDescent="0.25">
      <c r="A38" s="129"/>
      <c r="B38" s="108" t="s">
        <v>192</v>
      </c>
      <c r="C38" s="108">
        <f>'Consensus Technical Scoring'!$J$328</f>
        <v>440</v>
      </c>
      <c r="D38" s="108" t="str">
        <f>'Consensus Technical Scoring'!$J$331</f>
        <v/>
      </c>
      <c r="E38" s="108">
        <f>'Consensus Technical Scoring'!$J$334</f>
        <v>427.5</v>
      </c>
      <c r="F38" s="108" t="str">
        <f>'Consensus Technical Scoring'!$J$337</f>
        <v/>
      </c>
      <c r="G38" s="108" t="str">
        <f>'Consensus Technical Scoring'!$J$340</f>
        <v/>
      </c>
      <c r="H38" s="108" t="str">
        <f>'Consensus Technical Scoring'!$J$343</f>
        <v/>
      </c>
      <c r="I38" s="108" t="str">
        <f>'Consensus Technical Scoring'!$J$346</f>
        <v/>
      </c>
      <c r="J38" s="108" t="str">
        <f>'Consensus Technical Scoring'!$J$349</f>
        <v/>
      </c>
      <c r="K38" s="137" t="str">
        <f>'Consensus Technical Scoring'!$J$352</f>
        <v/>
      </c>
      <c r="M38" s="175"/>
      <c r="N38" s="175"/>
      <c r="O38" s="175"/>
      <c r="P38" s="175"/>
    </row>
    <row r="39" spans="1:16" s="105" customFormat="1" ht="15" hidden="1" customHeight="1" x14ac:dyDescent="0.25">
      <c r="A39" s="129"/>
      <c r="B39" s="108" t="s">
        <v>193</v>
      </c>
      <c r="C39" s="109">
        <f>'Cost Results'!$N$9</f>
        <v>84.683333333333337</v>
      </c>
      <c r="D39" s="109" t="str">
        <f>'Cost Results'!$N$11</f>
        <v/>
      </c>
      <c r="E39" s="109">
        <f>'Cost Results'!$N$13</f>
        <v>84.064577089577085</v>
      </c>
      <c r="F39" s="109" t="str">
        <f>'Cost Results'!$N$15</f>
        <v/>
      </c>
      <c r="G39" s="109" t="str">
        <f>'Cost Results'!$N$17</f>
        <v/>
      </c>
      <c r="H39" s="109" t="str">
        <f>'Cost Results'!$N$19</f>
        <v/>
      </c>
      <c r="I39" s="109" t="str">
        <f>'Cost Results'!$N$21</f>
        <v/>
      </c>
      <c r="J39" s="109" t="str">
        <f>'Cost Results'!$N$23</f>
        <v/>
      </c>
      <c r="K39" s="136" t="str">
        <f>'Cost Results'!$N$25</f>
        <v/>
      </c>
      <c r="M39" s="175"/>
      <c r="N39" s="175"/>
      <c r="O39" s="175"/>
      <c r="P39" s="175"/>
    </row>
    <row r="40" spans="1:16" s="126" customFormat="1" ht="15" customHeight="1" x14ac:dyDescent="0.25">
      <c r="A40" s="130" t="str">
        <f>KEY!$B$25</f>
        <v>COMSURV</v>
      </c>
      <c r="B40" s="125" t="s">
        <v>195</v>
      </c>
      <c r="C40" s="150">
        <f t="shared" ref="C40:K40" si="11">SUM(C41:C42)</f>
        <v>591.92150264550264</v>
      </c>
      <c r="D40" s="150">
        <f t="shared" si="11"/>
        <v>0</v>
      </c>
      <c r="E40" s="150">
        <f t="shared" si="11"/>
        <v>605.2548359788359</v>
      </c>
      <c r="F40" s="150">
        <f t="shared" si="11"/>
        <v>0</v>
      </c>
      <c r="G40" s="150">
        <f t="shared" si="11"/>
        <v>0</v>
      </c>
      <c r="H40" s="150">
        <f t="shared" si="11"/>
        <v>0</v>
      </c>
      <c r="I40" s="150">
        <f t="shared" si="11"/>
        <v>0</v>
      </c>
      <c r="J40" s="150">
        <f t="shared" si="11"/>
        <v>0</v>
      </c>
      <c r="K40" s="151">
        <f t="shared" si="11"/>
        <v>0</v>
      </c>
      <c r="M40" s="175" t="s">
        <v>397</v>
      </c>
      <c r="N40" s="175"/>
      <c r="O40" s="175"/>
      <c r="P40" s="175"/>
    </row>
    <row r="41" spans="1:16" s="105" customFormat="1" ht="15" hidden="1" customHeight="1" x14ac:dyDescent="0.25">
      <c r="A41" s="129"/>
      <c r="B41" s="108" t="s">
        <v>192</v>
      </c>
      <c r="C41" s="108">
        <f>'Consensus Technical Scoring'!$J$360</f>
        <v>505</v>
      </c>
      <c r="D41" s="108" t="str">
        <f>'Consensus Technical Scoring'!$J$363</f>
        <v/>
      </c>
      <c r="E41" s="108">
        <f>'Consensus Technical Scoring'!$J$366</f>
        <v>505</v>
      </c>
      <c r="F41" s="108" t="str">
        <f>'Consensus Technical Scoring'!$J$369</f>
        <v/>
      </c>
      <c r="G41" s="108" t="str">
        <f>'Consensus Technical Scoring'!$J$372</f>
        <v/>
      </c>
      <c r="H41" s="108" t="str">
        <f>'Consensus Technical Scoring'!$J$375</f>
        <v/>
      </c>
      <c r="I41" s="108" t="str">
        <f>'Consensus Technical Scoring'!$J$378</f>
        <v/>
      </c>
      <c r="J41" s="108" t="str">
        <f>'Consensus Technical Scoring'!$J$381</f>
        <v/>
      </c>
      <c r="K41" s="137" t="str">
        <f>'Consensus Technical Scoring'!$J$384</f>
        <v/>
      </c>
      <c r="M41" s="175"/>
      <c r="N41" s="175"/>
      <c r="O41" s="175"/>
      <c r="P41" s="175"/>
    </row>
    <row r="42" spans="1:16" s="105" customFormat="1" ht="15" hidden="1" customHeight="1" x14ac:dyDescent="0.25">
      <c r="A42" s="129"/>
      <c r="B42" s="108" t="s">
        <v>193</v>
      </c>
      <c r="C42" s="109">
        <f>'Cost Results'!$O$9</f>
        <v>86.921502645502642</v>
      </c>
      <c r="D42" s="109" t="str">
        <f>'Cost Results'!$O$11</f>
        <v/>
      </c>
      <c r="E42" s="109">
        <f>'Cost Results'!$O$13</f>
        <v>100.25483597883596</v>
      </c>
      <c r="F42" s="109" t="str">
        <f>'Cost Results'!$O$15</f>
        <v/>
      </c>
      <c r="G42" s="109" t="str">
        <f>'Cost Results'!$O$17</f>
        <v/>
      </c>
      <c r="H42" s="109" t="str">
        <f>'Cost Results'!$O$19</f>
        <v/>
      </c>
      <c r="I42" s="109" t="str">
        <f>'Cost Results'!$O$21</f>
        <v/>
      </c>
      <c r="J42" s="109" t="str">
        <f>'Cost Results'!$O$23</f>
        <v/>
      </c>
      <c r="K42" s="136" t="str">
        <f>'Cost Results'!$O$25</f>
        <v/>
      </c>
      <c r="M42" s="175"/>
      <c r="N42" s="175"/>
      <c r="O42" s="175"/>
      <c r="P42" s="175"/>
    </row>
    <row r="43" spans="1:16" s="126" customFormat="1" ht="15" customHeight="1" x14ac:dyDescent="0.25">
      <c r="A43" s="130" t="str">
        <f>KEY!$B$26</f>
        <v>CONVERGINT TECHNOLGIES</v>
      </c>
      <c r="B43" s="125" t="s">
        <v>195</v>
      </c>
      <c r="C43" s="150">
        <f t="shared" ref="C43:K43" si="12">SUM(C44:C45)</f>
        <v>589.73816606711046</v>
      </c>
      <c r="D43" s="150">
        <f t="shared" si="12"/>
        <v>593.75258336540605</v>
      </c>
      <c r="E43" s="150">
        <f t="shared" si="12"/>
        <v>591.99692167721537</v>
      </c>
      <c r="F43" s="150">
        <f t="shared" si="12"/>
        <v>643.07814985119478</v>
      </c>
      <c r="G43" s="150">
        <f t="shared" si="12"/>
        <v>653.83366390557092</v>
      </c>
      <c r="H43" s="150">
        <f t="shared" si="12"/>
        <v>657.08266241635465</v>
      </c>
      <c r="I43" s="150">
        <f t="shared" si="12"/>
        <v>601.26735294987327</v>
      </c>
      <c r="J43" s="150">
        <f t="shared" si="12"/>
        <v>606.28572432514648</v>
      </c>
      <c r="K43" s="151">
        <f t="shared" si="12"/>
        <v>627.41751301008674</v>
      </c>
      <c r="M43" s="175" t="s">
        <v>399</v>
      </c>
      <c r="N43" s="175"/>
      <c r="O43" s="175"/>
      <c r="P43" s="175"/>
    </row>
    <row r="44" spans="1:16" s="105" customFormat="1" ht="15" hidden="1" customHeight="1" x14ac:dyDescent="0.25">
      <c r="A44" s="129"/>
      <c r="B44" s="108" t="s">
        <v>192</v>
      </c>
      <c r="C44" s="108">
        <f>'Consensus Technical Scoring'!$J$392</f>
        <v>522.5</v>
      </c>
      <c r="D44" s="108">
        <f>'Consensus Technical Scoring'!$J$395</f>
        <v>522.5</v>
      </c>
      <c r="E44" s="108">
        <f>'Consensus Technical Scoring'!$J$398</f>
        <v>522.5</v>
      </c>
      <c r="F44" s="108">
        <f>'Consensus Technical Scoring'!$J$401</f>
        <v>522.5</v>
      </c>
      <c r="G44" s="108">
        <f>'Consensus Technical Scoring'!$J$404</f>
        <v>522.5</v>
      </c>
      <c r="H44" s="108">
        <f>'Consensus Technical Scoring'!$J$407</f>
        <v>522.5</v>
      </c>
      <c r="I44" s="108">
        <f>'Consensus Technical Scoring'!$J$410</f>
        <v>522.5</v>
      </c>
      <c r="J44" s="108">
        <f>'Consensus Technical Scoring'!$J$413</f>
        <v>522.5</v>
      </c>
      <c r="K44" s="137">
        <f>'Consensus Technical Scoring'!$J$416</f>
        <v>522.5</v>
      </c>
      <c r="M44" s="175"/>
      <c r="N44" s="175"/>
      <c r="O44" s="175"/>
      <c r="P44" s="175"/>
    </row>
    <row r="45" spans="1:16" s="105" customFormat="1" ht="15" hidden="1" customHeight="1" x14ac:dyDescent="0.25">
      <c r="A45" s="129"/>
      <c r="B45" s="108" t="s">
        <v>193</v>
      </c>
      <c r="C45" s="109">
        <f>'Cost Results'!$P$9</f>
        <v>67.238166067110498</v>
      </c>
      <c r="D45" s="109">
        <f>'Cost Results'!$P$11</f>
        <v>71.252583365405997</v>
      </c>
      <c r="E45" s="109">
        <f>'Cost Results'!$P$13</f>
        <v>69.496921677215312</v>
      </c>
      <c r="F45" s="109">
        <f>'Cost Results'!$P$15</f>
        <v>120.57814985119478</v>
      </c>
      <c r="G45" s="109">
        <f>'Cost Results'!$P$17</f>
        <v>131.33366390557092</v>
      </c>
      <c r="H45" s="109">
        <f>'Cost Results'!$P$19</f>
        <v>134.58266241635465</v>
      </c>
      <c r="I45" s="109">
        <f>'Cost Results'!$P$21</f>
        <v>78.767352949873228</v>
      </c>
      <c r="J45" s="109">
        <f>'Cost Results'!$P$23</f>
        <v>83.785724325146433</v>
      </c>
      <c r="K45" s="136">
        <f>'Cost Results'!$P$25</f>
        <v>104.91751301008669</v>
      </c>
      <c r="M45" s="175"/>
      <c r="N45" s="175"/>
      <c r="O45" s="175"/>
      <c r="P45" s="175"/>
    </row>
    <row r="46" spans="1:16" s="126" customFormat="1" ht="15" customHeight="1" x14ac:dyDescent="0.25">
      <c r="A46" s="130" t="str">
        <f>KEY!$B$27</f>
        <v>DIGI SECURITY SYSTEMS</v>
      </c>
      <c r="B46" s="125" t="s">
        <v>195</v>
      </c>
      <c r="C46" s="150">
        <f t="shared" ref="C46:K46" si="13">SUM(C47:C48)</f>
        <v>635.34376114081999</v>
      </c>
      <c r="D46" s="150">
        <f t="shared" si="13"/>
        <v>639.17458902753015</v>
      </c>
      <c r="E46" s="150">
        <f t="shared" si="13"/>
        <v>650.08403107176787</v>
      </c>
      <c r="F46" s="150">
        <f t="shared" si="13"/>
        <v>0</v>
      </c>
      <c r="G46" s="150">
        <f t="shared" si="13"/>
        <v>0</v>
      </c>
      <c r="H46" s="150">
        <f t="shared" si="13"/>
        <v>0</v>
      </c>
      <c r="I46" s="150">
        <f t="shared" si="13"/>
        <v>659.3630566213817</v>
      </c>
      <c r="J46" s="150">
        <f t="shared" si="13"/>
        <v>0</v>
      </c>
      <c r="K46" s="151">
        <f t="shared" si="13"/>
        <v>0</v>
      </c>
      <c r="M46" s="175" t="s">
        <v>405</v>
      </c>
      <c r="N46" s="175"/>
      <c r="O46" s="175"/>
      <c r="P46" s="175"/>
    </row>
    <row r="47" spans="1:16" s="105" customFormat="1" ht="15" hidden="1" customHeight="1" x14ac:dyDescent="0.25">
      <c r="A47" s="129"/>
      <c r="B47" s="108" t="s">
        <v>192</v>
      </c>
      <c r="C47" s="108">
        <f>'Consensus Technical Scoring'!$J$424</f>
        <v>527.5</v>
      </c>
      <c r="D47" s="108">
        <f>'Consensus Technical Scoring'!$J$427</f>
        <v>527.5</v>
      </c>
      <c r="E47" s="108">
        <f>'Consensus Technical Scoring'!$J$430</f>
        <v>533.75</v>
      </c>
      <c r="F47" s="108" t="str">
        <f>'Consensus Technical Scoring'!$J$433</f>
        <v/>
      </c>
      <c r="G47" s="108" t="str">
        <f>'Consensus Technical Scoring'!$J$436</f>
        <v/>
      </c>
      <c r="H47" s="108" t="str">
        <f>'Consensus Technical Scoring'!$J$439</f>
        <v/>
      </c>
      <c r="I47" s="108">
        <f>'Consensus Technical Scoring'!$J$442</f>
        <v>533.75</v>
      </c>
      <c r="J47" s="108" t="str">
        <f>'Consensus Technical Scoring'!$J$445</f>
        <v/>
      </c>
      <c r="K47" s="137" t="str">
        <f>'Consensus Technical Scoring'!$J$448</f>
        <v/>
      </c>
      <c r="M47" s="175"/>
      <c r="N47" s="175"/>
      <c r="O47" s="175"/>
      <c r="P47" s="175"/>
    </row>
    <row r="48" spans="1:16" s="105" customFormat="1" ht="15" hidden="1" customHeight="1" x14ac:dyDescent="0.25">
      <c r="A48" s="129"/>
      <c r="B48" s="108" t="s">
        <v>193</v>
      </c>
      <c r="C48" s="109">
        <f>'Cost Results'!$Q$9</f>
        <v>107.84376114081995</v>
      </c>
      <c r="D48" s="109">
        <f>'Cost Results'!$Q$11</f>
        <v>111.67458902753019</v>
      </c>
      <c r="E48" s="109">
        <f>'Cost Results'!$Q$13</f>
        <v>116.33403107176788</v>
      </c>
      <c r="F48" s="109" t="str">
        <f>'Cost Results'!$Q$15</f>
        <v/>
      </c>
      <c r="G48" s="109" t="str">
        <f>'Cost Results'!$Q$17</f>
        <v/>
      </c>
      <c r="H48" s="109" t="str">
        <f>'Cost Results'!$Q$19</f>
        <v/>
      </c>
      <c r="I48" s="109">
        <f>'Cost Results'!$Q$21</f>
        <v>125.61305662138167</v>
      </c>
      <c r="J48" s="109" t="str">
        <f>'Cost Results'!$Q$23</f>
        <v/>
      </c>
      <c r="K48" s="136" t="str">
        <f>'Cost Results'!$Q$25</f>
        <v/>
      </c>
      <c r="M48" s="175"/>
      <c r="N48" s="175"/>
      <c r="O48" s="175"/>
      <c r="P48" s="175"/>
    </row>
    <row r="49" spans="1:16" s="126" customFormat="1" ht="15" customHeight="1" x14ac:dyDescent="0.25">
      <c r="A49" s="130" t="str">
        <f>KEY!$B$28</f>
        <v>FIRETROL PROTECTION SYSTEM</v>
      </c>
      <c r="B49" s="125" t="s">
        <v>195</v>
      </c>
      <c r="C49" s="150">
        <f t="shared" ref="C49:K49" si="14">SUM(C50:C51)</f>
        <v>702.51851851851848</v>
      </c>
      <c r="D49" s="150">
        <f t="shared" si="14"/>
        <v>709.28240740740739</v>
      </c>
      <c r="E49" s="150">
        <f t="shared" si="14"/>
        <v>708.53703703703707</v>
      </c>
      <c r="F49" s="150">
        <f t="shared" si="14"/>
        <v>756.11111111111109</v>
      </c>
      <c r="G49" s="150">
        <f t="shared" si="14"/>
        <v>775.55555555555554</v>
      </c>
      <c r="H49" s="150">
        <f t="shared" si="14"/>
        <v>781.11111111111109</v>
      </c>
      <c r="I49" s="150">
        <f t="shared" si="14"/>
        <v>715.17222222222222</v>
      </c>
      <c r="J49" s="150">
        <f t="shared" si="14"/>
        <v>0</v>
      </c>
      <c r="K49" s="151">
        <f t="shared" si="14"/>
        <v>746.38888888888891</v>
      </c>
      <c r="M49" s="175" t="s">
        <v>405</v>
      </c>
      <c r="N49" s="175"/>
      <c r="O49" s="175"/>
      <c r="P49" s="175"/>
    </row>
    <row r="50" spans="1:16" s="105" customFormat="1" ht="15" hidden="1" customHeight="1" x14ac:dyDescent="0.25">
      <c r="A50" s="129"/>
      <c r="B50" s="108" t="s">
        <v>192</v>
      </c>
      <c r="C50" s="108">
        <f>'Consensus Technical Scoring'!$J$456</f>
        <v>610</v>
      </c>
      <c r="D50" s="108">
        <f>'Consensus Technical Scoring'!$J$459</f>
        <v>610</v>
      </c>
      <c r="E50" s="108">
        <f>'Consensus Technical Scoring'!$J$462</f>
        <v>610</v>
      </c>
      <c r="F50" s="108">
        <f>'Consensus Technical Scoring'!$J$465</f>
        <v>610</v>
      </c>
      <c r="G50" s="108">
        <f>'Consensus Technical Scoring'!$J$468</f>
        <v>610</v>
      </c>
      <c r="H50" s="108">
        <f>'Consensus Technical Scoring'!$J$471</f>
        <v>610</v>
      </c>
      <c r="I50" s="108">
        <f>'Consensus Technical Scoring'!$J$474</f>
        <v>610</v>
      </c>
      <c r="J50" s="108" t="str">
        <f>'Consensus Technical Scoring'!$J$477</f>
        <v/>
      </c>
      <c r="K50" s="137">
        <f>'Consensus Technical Scoring'!$J$480</f>
        <v>597.5</v>
      </c>
      <c r="M50" s="175"/>
      <c r="N50" s="175"/>
      <c r="O50" s="175"/>
      <c r="P50" s="175"/>
    </row>
    <row r="51" spans="1:16" s="105" customFormat="1" ht="15" hidden="1" customHeight="1" x14ac:dyDescent="0.25">
      <c r="A51" s="129"/>
      <c r="B51" s="108" t="s">
        <v>193</v>
      </c>
      <c r="C51" s="109">
        <f>'Cost Results'!$R$9</f>
        <v>92.518518518518519</v>
      </c>
      <c r="D51" s="109">
        <f>'Cost Results'!$R$11</f>
        <v>99.282407407407405</v>
      </c>
      <c r="E51" s="109">
        <f>'Cost Results'!$R$13</f>
        <v>98.537037037037024</v>
      </c>
      <c r="F51" s="109">
        <f>'Cost Results'!$R$15</f>
        <v>146.11111111111109</v>
      </c>
      <c r="G51" s="109">
        <f>'Cost Results'!$R$17</f>
        <v>165.55555555555554</v>
      </c>
      <c r="H51" s="109">
        <f>'Cost Results'!$R$19</f>
        <v>171.11111111111109</v>
      </c>
      <c r="I51" s="109">
        <f>'Cost Results'!$R$21</f>
        <v>105.17222222222223</v>
      </c>
      <c r="J51" s="109" t="str">
        <f>'Cost Results'!$R$23</f>
        <v/>
      </c>
      <c r="K51" s="136">
        <f>'Cost Results'!$R$25</f>
        <v>148.88888888888889</v>
      </c>
      <c r="M51" s="175"/>
      <c r="N51" s="175"/>
      <c r="O51" s="175"/>
      <c r="P51" s="175"/>
    </row>
    <row r="52" spans="1:16" s="126" customFormat="1" ht="15" customHeight="1" x14ac:dyDescent="0.25">
      <c r="A52" s="130" t="str">
        <f>KEY!$B$29</f>
        <v>GTS SOLUTIONS</v>
      </c>
      <c r="B52" s="125" t="s">
        <v>195</v>
      </c>
      <c r="C52" s="150">
        <f t="shared" ref="C52:K52" si="15">SUM(C53:C54)</f>
        <v>470.1911227388598</v>
      </c>
      <c r="D52" s="150">
        <f t="shared" si="15"/>
        <v>0</v>
      </c>
      <c r="E52" s="150">
        <f t="shared" si="15"/>
        <v>512.59967723354225</v>
      </c>
      <c r="F52" s="150">
        <f t="shared" si="15"/>
        <v>0</v>
      </c>
      <c r="G52" s="150">
        <f t="shared" si="15"/>
        <v>0</v>
      </c>
      <c r="H52" s="150">
        <f t="shared" si="15"/>
        <v>0</v>
      </c>
      <c r="I52" s="150">
        <f t="shared" si="15"/>
        <v>0</v>
      </c>
      <c r="J52" s="150">
        <f t="shared" si="15"/>
        <v>0</v>
      </c>
      <c r="K52" s="151">
        <f t="shared" si="15"/>
        <v>0</v>
      </c>
      <c r="M52" s="175" t="s">
        <v>397</v>
      </c>
      <c r="N52" s="175"/>
      <c r="O52" s="175"/>
      <c r="P52" s="175"/>
    </row>
    <row r="53" spans="1:16" s="105" customFormat="1" ht="15" hidden="1" customHeight="1" x14ac:dyDescent="0.25">
      <c r="A53" s="129"/>
      <c r="B53" s="108" t="s">
        <v>192</v>
      </c>
      <c r="C53" s="108">
        <f>'Consensus Technical Scoring'!$J$488</f>
        <v>358.75</v>
      </c>
      <c r="D53" s="108" t="str">
        <f>'Consensus Technical Scoring'!$J$491</f>
        <v/>
      </c>
      <c r="E53" s="108">
        <f>'Consensus Technical Scoring'!$J$494</f>
        <v>391.25</v>
      </c>
      <c r="F53" s="108" t="str">
        <f>'Consensus Technical Scoring'!$J$497</f>
        <v/>
      </c>
      <c r="G53" s="108" t="str">
        <f>'Consensus Technical Scoring'!$J$500</f>
        <v/>
      </c>
      <c r="H53" s="108" t="str">
        <f>'Consensus Technical Scoring'!$J$503</f>
        <v/>
      </c>
      <c r="I53" s="108" t="str">
        <f>'Consensus Technical Scoring'!$J$506</f>
        <v/>
      </c>
      <c r="J53" s="108" t="str">
        <f>'Consensus Technical Scoring'!$J$509</f>
        <v/>
      </c>
      <c r="K53" s="137" t="str">
        <f>'Consensus Technical Scoring'!$J$512</f>
        <v/>
      </c>
      <c r="M53" s="175"/>
      <c r="N53" s="175"/>
      <c r="O53" s="175"/>
      <c r="P53" s="175"/>
    </row>
    <row r="54" spans="1:16" s="105" customFormat="1" ht="15" hidden="1" customHeight="1" x14ac:dyDescent="0.25">
      <c r="A54" s="129"/>
      <c r="B54" s="108" t="s">
        <v>193</v>
      </c>
      <c r="C54" s="109">
        <f>'Cost Results'!$S$9</f>
        <v>111.44112273885978</v>
      </c>
      <c r="D54" s="109" t="str">
        <f>'Cost Results'!$S$11</f>
        <v/>
      </c>
      <c r="E54" s="109">
        <f>'Cost Results'!$S$13</f>
        <v>121.34967723354224</v>
      </c>
      <c r="F54" s="109" t="str">
        <f>'Cost Results'!$S$15</f>
        <v/>
      </c>
      <c r="G54" s="109" t="str">
        <f>'Cost Results'!$S$17</f>
        <v/>
      </c>
      <c r="H54" s="109" t="str">
        <f>'Cost Results'!$S$19</f>
        <v/>
      </c>
      <c r="I54" s="109" t="str">
        <f>'Cost Results'!$S$21</f>
        <v/>
      </c>
      <c r="J54" s="109" t="str">
        <f>'Cost Results'!$S$23</f>
        <v/>
      </c>
      <c r="K54" s="136" t="str">
        <f>'Cost Results'!$S$25</f>
        <v/>
      </c>
      <c r="M54" s="175"/>
      <c r="N54" s="175"/>
      <c r="O54" s="175"/>
      <c r="P54" s="175"/>
    </row>
    <row r="55" spans="1:16" s="126" customFormat="1" ht="15" customHeight="1" x14ac:dyDescent="0.25">
      <c r="A55" s="130" t="str">
        <f>KEY!$B$30</f>
        <v>HIGH TECH TRONICS</v>
      </c>
      <c r="B55" s="125" t="s">
        <v>195</v>
      </c>
      <c r="C55" s="150">
        <f t="shared" ref="C55:K55" si="16">SUM(C56:C57)</f>
        <v>148.63734567901236</v>
      </c>
      <c r="D55" s="150">
        <f t="shared" si="16"/>
        <v>152.85493827160496</v>
      </c>
      <c r="E55" s="150">
        <f t="shared" si="16"/>
        <v>154.65586419753089</v>
      </c>
      <c r="F55" s="150">
        <f t="shared" si="16"/>
        <v>0</v>
      </c>
      <c r="G55" s="150">
        <f t="shared" si="16"/>
        <v>224.42901234567901</v>
      </c>
      <c r="H55" s="150">
        <f t="shared" si="16"/>
        <v>0</v>
      </c>
      <c r="I55" s="150">
        <f t="shared" si="16"/>
        <v>164.54722222222222</v>
      </c>
      <c r="J55" s="150">
        <f t="shared" si="16"/>
        <v>171.92901234567901</v>
      </c>
      <c r="K55" s="151">
        <f t="shared" si="16"/>
        <v>204.39814814814815</v>
      </c>
      <c r="M55" s="175" t="s">
        <v>405</v>
      </c>
      <c r="N55" s="175"/>
      <c r="O55" s="175"/>
      <c r="P55" s="175"/>
    </row>
    <row r="56" spans="1:16" s="105" customFormat="1" ht="15" hidden="1" customHeight="1" x14ac:dyDescent="0.25">
      <c r="A56" s="129"/>
      <c r="B56" s="108" t="s">
        <v>192</v>
      </c>
      <c r="C56" s="108">
        <f>'Consensus Technical Scoring'!$J$520</f>
        <v>38.75</v>
      </c>
      <c r="D56" s="108">
        <f>'Consensus Technical Scoring'!$J$523</f>
        <v>38.75</v>
      </c>
      <c r="E56" s="108">
        <f>'Consensus Technical Scoring'!$J$526</f>
        <v>38.75</v>
      </c>
      <c r="F56" s="108" t="str">
        <f>'Consensus Technical Scoring'!$J$529</f>
        <v/>
      </c>
      <c r="G56" s="108">
        <f>'Consensus Technical Scoring'!$J$532</f>
        <v>38.75</v>
      </c>
      <c r="H56" s="108" t="str">
        <f>'Consensus Technical Scoring'!$J$535</f>
        <v/>
      </c>
      <c r="I56" s="108">
        <f>'Consensus Technical Scoring'!$J$538</f>
        <v>38.75</v>
      </c>
      <c r="J56" s="108">
        <f>'Consensus Technical Scoring'!$J$541</f>
        <v>38.75</v>
      </c>
      <c r="K56" s="137">
        <f>'Consensus Technical Scoring'!$J$544</f>
        <v>38.75</v>
      </c>
      <c r="M56" s="175"/>
      <c r="N56" s="175"/>
      <c r="O56" s="175"/>
      <c r="P56" s="175"/>
    </row>
    <row r="57" spans="1:16" s="105" customFormat="1" ht="15" hidden="1" customHeight="1" x14ac:dyDescent="0.25">
      <c r="A57" s="129"/>
      <c r="B57" s="108" t="s">
        <v>193</v>
      </c>
      <c r="C57" s="109">
        <f>'Cost Results'!$T$9</f>
        <v>109.88734567901234</v>
      </c>
      <c r="D57" s="109">
        <f>'Cost Results'!$T$11</f>
        <v>114.10493827160495</v>
      </c>
      <c r="E57" s="109">
        <f>'Cost Results'!$T$13</f>
        <v>115.90586419753087</v>
      </c>
      <c r="F57" s="109" t="str">
        <f>'Cost Results'!$T$15</f>
        <v/>
      </c>
      <c r="G57" s="109">
        <f>'Cost Results'!$T$17</f>
        <v>185.67901234567901</v>
      </c>
      <c r="H57" s="109" t="str">
        <f>'Cost Results'!$T$19</f>
        <v/>
      </c>
      <c r="I57" s="109">
        <f>'Cost Results'!$T$21</f>
        <v>125.79722222222223</v>
      </c>
      <c r="J57" s="109">
        <f>'Cost Results'!$T$23</f>
        <v>133.17901234567901</v>
      </c>
      <c r="K57" s="136">
        <f>'Cost Results'!$T$25</f>
        <v>165.64814814814815</v>
      </c>
      <c r="M57" s="175"/>
      <c r="N57" s="175"/>
      <c r="O57" s="175"/>
      <c r="P57" s="175"/>
    </row>
    <row r="58" spans="1:16" s="126" customFormat="1" ht="15" customHeight="1" x14ac:dyDescent="0.25">
      <c r="A58" s="130" t="str">
        <f>KEY!$B$31</f>
        <v>INTEGRATED SECURITY TECHNOLOGIES</v>
      </c>
      <c r="B58" s="125" t="s">
        <v>195</v>
      </c>
      <c r="C58" s="150">
        <f t="shared" ref="C58:K58" si="17">SUM(C59:C60)</f>
        <v>648.85640124016936</v>
      </c>
      <c r="D58" s="150">
        <f t="shared" si="17"/>
        <v>653.95511947973387</v>
      </c>
      <c r="E58" s="150">
        <f t="shared" si="17"/>
        <v>654.57327964307319</v>
      </c>
      <c r="F58" s="150">
        <f t="shared" si="17"/>
        <v>0</v>
      </c>
      <c r="G58" s="150">
        <f t="shared" si="17"/>
        <v>0</v>
      </c>
      <c r="H58" s="150">
        <f t="shared" si="17"/>
        <v>0</v>
      </c>
      <c r="I58" s="150">
        <f t="shared" si="17"/>
        <v>0</v>
      </c>
      <c r="J58" s="150">
        <f t="shared" si="17"/>
        <v>0</v>
      </c>
      <c r="K58" s="151">
        <f t="shared" si="17"/>
        <v>0</v>
      </c>
      <c r="M58" s="175" t="s">
        <v>406</v>
      </c>
      <c r="N58" s="175"/>
      <c r="O58" s="175"/>
      <c r="P58" s="175"/>
    </row>
    <row r="59" spans="1:16" s="105" customFormat="1" ht="15" hidden="1" customHeight="1" x14ac:dyDescent="0.25">
      <c r="A59" s="129"/>
      <c r="B59" s="108" t="s">
        <v>192</v>
      </c>
      <c r="C59" s="108">
        <f>'Consensus Technical Scoring'!$J$552</f>
        <v>557.5</v>
      </c>
      <c r="D59" s="108">
        <f>'Consensus Technical Scoring'!$J$555</f>
        <v>557.5</v>
      </c>
      <c r="E59" s="108">
        <f>'Consensus Technical Scoring'!$J$558</f>
        <v>557.5</v>
      </c>
      <c r="F59" s="108" t="str">
        <f>'Consensus Technical Scoring'!$J$561</f>
        <v/>
      </c>
      <c r="G59" s="108" t="str">
        <f>'Consensus Technical Scoring'!$J$564</f>
        <v/>
      </c>
      <c r="H59" s="108" t="str">
        <f>'Consensus Technical Scoring'!$J$567</f>
        <v/>
      </c>
      <c r="I59" s="108" t="str">
        <f>'Consensus Technical Scoring'!$J$570</f>
        <v/>
      </c>
      <c r="J59" s="108" t="str">
        <f>'Consensus Technical Scoring'!$J$573</f>
        <v/>
      </c>
      <c r="K59" s="137" t="str">
        <f>'Consensus Technical Scoring'!$J$576</f>
        <v/>
      </c>
      <c r="M59" s="175"/>
      <c r="N59" s="175"/>
      <c r="O59" s="175"/>
      <c r="P59" s="175"/>
    </row>
    <row r="60" spans="1:16" s="105" customFormat="1" ht="15" hidden="1" customHeight="1" x14ac:dyDescent="0.25">
      <c r="A60" s="129"/>
      <c r="B60" s="108" t="s">
        <v>193</v>
      </c>
      <c r="C60" s="109">
        <f>'Cost Results'!$U$9</f>
        <v>91.356401240169376</v>
      </c>
      <c r="D60" s="109">
        <f>'Cost Results'!$U$11</f>
        <v>96.455119479733824</v>
      </c>
      <c r="E60" s="109">
        <f>'Cost Results'!$U$13</f>
        <v>97.073279643073221</v>
      </c>
      <c r="F60" s="109" t="str">
        <f>'Cost Results'!$U$15</f>
        <v/>
      </c>
      <c r="G60" s="109" t="str">
        <f>'Cost Results'!$U$17</f>
        <v/>
      </c>
      <c r="H60" s="109" t="str">
        <f>'Cost Results'!$U$19</f>
        <v/>
      </c>
      <c r="I60" s="109" t="str">
        <f>'Cost Results'!$U$21</f>
        <v/>
      </c>
      <c r="J60" s="109" t="str">
        <f>'Cost Results'!$U$23</f>
        <v/>
      </c>
      <c r="K60" s="136" t="str">
        <f>'Cost Results'!$U$25</f>
        <v/>
      </c>
      <c r="M60" s="175"/>
      <c r="N60" s="175"/>
      <c r="O60" s="175"/>
      <c r="P60" s="175"/>
    </row>
    <row r="61" spans="1:16" s="126" customFormat="1" ht="15" customHeight="1" x14ac:dyDescent="0.25">
      <c r="A61" s="130" t="str">
        <f>KEY!$B$32</f>
        <v>INTRAWORKS</v>
      </c>
      <c r="B61" s="125" t="s">
        <v>195</v>
      </c>
      <c r="C61" s="150">
        <f t="shared" ref="C61:K61" si="18">SUM(C62:C63)</f>
        <v>769.9671097204839</v>
      </c>
      <c r="D61" s="150">
        <f t="shared" si="18"/>
        <v>763.54463913224868</v>
      </c>
      <c r="E61" s="150">
        <f t="shared" si="18"/>
        <v>755.2171097204839</v>
      </c>
      <c r="F61" s="150">
        <f t="shared" si="18"/>
        <v>819.92728410513143</v>
      </c>
      <c r="G61" s="150">
        <f t="shared" si="18"/>
        <v>803.23610763454326</v>
      </c>
      <c r="H61" s="150">
        <f t="shared" si="18"/>
        <v>806.17728410513143</v>
      </c>
      <c r="I61" s="150">
        <f t="shared" si="18"/>
        <v>757.55206396884989</v>
      </c>
      <c r="J61" s="150">
        <f t="shared" si="18"/>
        <v>751.0440828813795</v>
      </c>
      <c r="K61" s="151">
        <f t="shared" si="18"/>
        <v>787.15182867473231</v>
      </c>
      <c r="M61" s="175" t="s">
        <v>418</v>
      </c>
      <c r="N61" s="175"/>
      <c r="O61" s="175"/>
      <c r="P61" s="175"/>
    </row>
    <row r="62" spans="1:16" s="105" customFormat="1" ht="15" hidden="1" customHeight="1" x14ac:dyDescent="0.25">
      <c r="A62" s="129"/>
      <c r="B62" s="108" t="s">
        <v>192</v>
      </c>
      <c r="C62" s="108">
        <f>'Consensus Technical Scoring'!$J$584</f>
        <v>660</v>
      </c>
      <c r="D62" s="108">
        <f>'Consensus Technical Scoring'!$J$587</f>
        <v>646.25</v>
      </c>
      <c r="E62" s="108">
        <f>'Consensus Technical Scoring'!$J$590</f>
        <v>646.25</v>
      </c>
      <c r="F62" s="108">
        <f>'Consensus Technical Scoring'!$J$593</f>
        <v>652.5</v>
      </c>
      <c r="G62" s="108">
        <f>'Consensus Technical Scoring'!$J$596</f>
        <v>638.75</v>
      </c>
      <c r="H62" s="108">
        <f>'Consensus Technical Scoring'!$J$599</f>
        <v>638.75</v>
      </c>
      <c r="I62" s="108">
        <f>'Consensus Technical Scoring'!$J$602</f>
        <v>638.75</v>
      </c>
      <c r="J62" s="108">
        <f>'Consensus Technical Scoring'!$J$605</f>
        <v>625</v>
      </c>
      <c r="K62" s="137">
        <f>'Consensus Technical Scoring'!$J$608</f>
        <v>640</v>
      </c>
      <c r="M62" s="175"/>
      <c r="N62" s="175"/>
      <c r="O62" s="175"/>
      <c r="P62" s="175"/>
    </row>
    <row r="63" spans="1:16" s="105" customFormat="1" ht="15" hidden="1" customHeight="1" x14ac:dyDescent="0.25">
      <c r="A63" s="129"/>
      <c r="B63" s="108" t="s">
        <v>193</v>
      </c>
      <c r="C63" s="109">
        <f>'Cost Results'!$V$9</f>
        <v>109.96710972048393</v>
      </c>
      <c r="D63" s="109">
        <f>'Cost Results'!$V$11</f>
        <v>117.29463913224862</v>
      </c>
      <c r="E63" s="109">
        <f>'Cost Results'!$V$13</f>
        <v>108.96710972048393</v>
      </c>
      <c r="F63" s="109">
        <f>'Cost Results'!$V$15</f>
        <v>167.42728410513141</v>
      </c>
      <c r="G63" s="109">
        <f>'Cost Results'!$V$17</f>
        <v>164.4861076345432</v>
      </c>
      <c r="H63" s="109">
        <f>'Cost Results'!$V$19</f>
        <v>167.42728410513141</v>
      </c>
      <c r="I63" s="109">
        <f>'Cost Results'!$V$21</f>
        <v>118.80206396884994</v>
      </c>
      <c r="J63" s="109">
        <f>'Cost Results'!$V$23</f>
        <v>126.0440828813795</v>
      </c>
      <c r="K63" s="136">
        <f>'Cost Results'!$V$25</f>
        <v>147.15182867473229</v>
      </c>
      <c r="M63" s="175"/>
      <c r="N63" s="175"/>
      <c r="O63" s="175"/>
      <c r="P63" s="175"/>
    </row>
    <row r="64" spans="1:16" s="126" customFormat="1" ht="15" customHeight="1" x14ac:dyDescent="0.25">
      <c r="A64" s="130" t="str">
        <f>KEY!$B$33</f>
        <v>JUSTICE SYSTEM</v>
      </c>
      <c r="B64" s="125" t="s">
        <v>195</v>
      </c>
      <c r="C64" s="150">
        <f t="shared" ref="C64:K64" si="19">SUM(C65:C66)</f>
        <v>685.48787246919335</v>
      </c>
      <c r="D64" s="150">
        <f t="shared" si="19"/>
        <v>0</v>
      </c>
      <c r="E64" s="150">
        <f t="shared" si="19"/>
        <v>690.90175206785557</v>
      </c>
      <c r="F64" s="150">
        <f t="shared" si="19"/>
        <v>0</v>
      </c>
      <c r="G64" s="150">
        <f t="shared" si="19"/>
        <v>0</v>
      </c>
      <c r="H64" s="150">
        <f t="shared" si="19"/>
        <v>0</v>
      </c>
      <c r="I64" s="150">
        <f t="shared" si="19"/>
        <v>0</v>
      </c>
      <c r="J64" s="150">
        <f t="shared" si="19"/>
        <v>725.97546203387515</v>
      </c>
      <c r="K64" s="151">
        <f t="shared" si="19"/>
        <v>0</v>
      </c>
      <c r="M64" s="175" t="s">
        <v>399</v>
      </c>
      <c r="N64" s="175"/>
      <c r="O64" s="175"/>
      <c r="P64" s="175"/>
    </row>
    <row r="65" spans="1:16" s="105" customFormat="1" ht="15" hidden="1" customHeight="1" x14ac:dyDescent="0.25">
      <c r="A65" s="129"/>
      <c r="B65" s="108" t="s">
        <v>192</v>
      </c>
      <c r="C65" s="108">
        <f>'Consensus Technical Scoring'!$J$616</f>
        <v>597.5</v>
      </c>
      <c r="D65" s="108" t="str">
        <f>'Consensus Technical Scoring'!$J$619</f>
        <v/>
      </c>
      <c r="E65" s="108">
        <f>'Consensus Technical Scoring'!$J$622</f>
        <v>597.5</v>
      </c>
      <c r="F65" s="108" t="str">
        <f>'Consensus Technical Scoring'!$J$625</f>
        <v/>
      </c>
      <c r="G65" s="108" t="str">
        <f>'Consensus Technical Scoring'!$J$628</f>
        <v/>
      </c>
      <c r="H65" s="108" t="str">
        <f>'Consensus Technical Scoring'!$J$631</f>
        <v/>
      </c>
      <c r="I65" s="108" t="str">
        <f>'Consensus Technical Scoring'!$J$634</f>
        <v/>
      </c>
      <c r="J65" s="108">
        <f>'Consensus Technical Scoring'!$J$637</f>
        <v>611.25</v>
      </c>
      <c r="K65" s="137" t="str">
        <f>'Consensus Technical Scoring'!$J$640</f>
        <v/>
      </c>
      <c r="M65" s="175"/>
      <c r="N65" s="175"/>
      <c r="O65" s="175"/>
      <c r="P65" s="175"/>
    </row>
    <row r="66" spans="1:16" s="105" customFormat="1" ht="15" hidden="1" customHeight="1" x14ac:dyDescent="0.25">
      <c r="A66" s="129"/>
      <c r="B66" s="108" t="s">
        <v>193</v>
      </c>
      <c r="C66" s="109">
        <f>'Cost Results'!$W$9</f>
        <v>87.98787246919332</v>
      </c>
      <c r="D66" s="109" t="str">
        <f>'Cost Results'!$W$11</f>
        <v/>
      </c>
      <c r="E66" s="109">
        <f>'Cost Results'!$W$13</f>
        <v>93.401752067855526</v>
      </c>
      <c r="F66" s="109" t="str">
        <f>'Cost Results'!$W$15</f>
        <v/>
      </c>
      <c r="G66" s="109" t="str">
        <f>'Cost Results'!$W$17</f>
        <v/>
      </c>
      <c r="H66" s="109" t="str">
        <f>'Cost Results'!$W$19</f>
        <v/>
      </c>
      <c r="I66" s="109" t="str">
        <f>'Cost Results'!$W$21</f>
        <v/>
      </c>
      <c r="J66" s="109">
        <f>'Cost Results'!$W$23</f>
        <v>114.72546203387516</v>
      </c>
      <c r="K66" s="136" t="str">
        <f>'Cost Results'!$W$25</f>
        <v/>
      </c>
      <c r="M66" s="175"/>
      <c r="N66" s="175"/>
      <c r="O66" s="175"/>
      <c r="P66" s="175"/>
    </row>
    <row r="67" spans="1:16" s="105" customFormat="1" ht="15" customHeight="1" x14ac:dyDescent="0.25">
      <c r="A67" s="130" t="str">
        <f>KEY!$B$34</f>
        <v>MYRTLE BEACH COMMUNICATIONS</v>
      </c>
      <c r="B67" s="125" t="s">
        <v>195</v>
      </c>
      <c r="C67" s="150">
        <f t="shared" ref="C67:K67" si="20">SUM(C68:C69)</f>
        <v>0</v>
      </c>
      <c r="D67" s="150">
        <f t="shared" si="20"/>
        <v>0</v>
      </c>
      <c r="E67" s="150">
        <f t="shared" si="20"/>
        <v>765.40043684710349</v>
      </c>
      <c r="F67" s="150">
        <f t="shared" si="20"/>
        <v>0</v>
      </c>
      <c r="G67" s="150">
        <f t="shared" si="20"/>
        <v>0</v>
      </c>
      <c r="H67" s="150">
        <f t="shared" si="20"/>
        <v>0</v>
      </c>
      <c r="I67" s="150">
        <f t="shared" si="20"/>
        <v>0</v>
      </c>
      <c r="J67" s="150">
        <f t="shared" si="20"/>
        <v>0</v>
      </c>
      <c r="K67" s="151">
        <f t="shared" si="20"/>
        <v>0</v>
      </c>
      <c r="M67" s="175" t="s">
        <v>397</v>
      </c>
      <c r="N67" s="175"/>
      <c r="O67" s="175"/>
      <c r="P67" s="175"/>
    </row>
    <row r="68" spans="1:16" s="105" customFormat="1" ht="15" hidden="1" customHeight="1" x14ac:dyDescent="0.25">
      <c r="A68" s="129"/>
      <c r="B68" s="108" t="s">
        <v>192</v>
      </c>
      <c r="C68" s="108" t="str">
        <f>'Consensus Technical Scoring'!$J$648</f>
        <v/>
      </c>
      <c r="D68" s="108" t="str">
        <f>'Consensus Technical Scoring'!$J$651</f>
        <v/>
      </c>
      <c r="E68" s="108">
        <f>'Consensus Technical Scoring'!$J$654</f>
        <v>617.5</v>
      </c>
      <c r="F68" s="108" t="str">
        <f>'Consensus Technical Scoring'!$J$657</f>
        <v/>
      </c>
      <c r="G68" s="108" t="str">
        <f>'Consensus Technical Scoring'!$J$660</f>
        <v/>
      </c>
      <c r="H68" s="108" t="str">
        <f>'Consensus Technical Scoring'!$J$663</f>
        <v/>
      </c>
      <c r="I68" s="108" t="str">
        <f>'Consensus Technical Scoring'!$J$666</f>
        <v/>
      </c>
      <c r="J68" s="108" t="str">
        <f>'Consensus Technical Scoring'!$J$669</f>
        <v/>
      </c>
      <c r="K68" s="137" t="str">
        <f>'Consensus Technical Scoring'!$J$672</f>
        <v/>
      </c>
      <c r="M68" s="175"/>
      <c r="N68" s="175"/>
      <c r="O68" s="175"/>
      <c r="P68" s="175"/>
    </row>
    <row r="69" spans="1:16" s="105" customFormat="1" ht="15" hidden="1" customHeight="1" x14ac:dyDescent="0.25">
      <c r="A69" s="129"/>
      <c r="B69" s="108" t="s">
        <v>193</v>
      </c>
      <c r="C69" s="109" t="str">
        <f>'Cost Results'!$X$9</f>
        <v/>
      </c>
      <c r="D69" s="109" t="str">
        <f>'Cost Results'!$X$11</f>
        <v/>
      </c>
      <c r="E69" s="109">
        <f>'Cost Results'!$X$13</f>
        <v>147.90043684710349</v>
      </c>
      <c r="F69" s="109" t="str">
        <f>'Cost Results'!$X$15</f>
        <v/>
      </c>
      <c r="G69" s="109" t="str">
        <f>'Cost Results'!$X$17</f>
        <v/>
      </c>
      <c r="H69" s="109" t="str">
        <f>'Cost Results'!$X$19</f>
        <v/>
      </c>
      <c r="I69" s="109" t="str">
        <f>'Cost Results'!$X$21</f>
        <v/>
      </c>
      <c r="J69" s="109" t="str">
        <f>'Cost Results'!$X$23</f>
        <v/>
      </c>
      <c r="K69" s="136" t="str">
        <f>'Cost Results'!$X$25</f>
        <v/>
      </c>
      <c r="M69" s="175"/>
      <c r="N69" s="175"/>
      <c r="O69" s="175"/>
      <c r="P69" s="175"/>
    </row>
    <row r="70" spans="1:16" s="105" customFormat="1" ht="15" customHeight="1" x14ac:dyDescent="0.25">
      <c r="A70" s="130" t="str">
        <f>KEY!$B$35</f>
        <v>NEXTGEN</v>
      </c>
      <c r="B70" s="125" t="s">
        <v>195</v>
      </c>
      <c r="C70" s="150">
        <f t="shared" ref="C70:K70" si="21">SUM(C71:C72)</f>
        <v>669.18627450980398</v>
      </c>
      <c r="D70" s="150">
        <f t="shared" si="21"/>
        <v>683.04777466542168</v>
      </c>
      <c r="E70" s="150">
        <f t="shared" si="21"/>
        <v>683.05882352941171</v>
      </c>
      <c r="F70" s="150">
        <f t="shared" si="21"/>
        <v>0</v>
      </c>
      <c r="G70" s="150">
        <f t="shared" si="21"/>
        <v>0</v>
      </c>
      <c r="H70" s="150">
        <f t="shared" si="21"/>
        <v>0</v>
      </c>
      <c r="I70" s="150">
        <f t="shared" si="21"/>
        <v>697.1676470588236</v>
      </c>
      <c r="J70" s="150">
        <f t="shared" si="21"/>
        <v>0</v>
      </c>
      <c r="K70" s="151">
        <f t="shared" si="21"/>
        <v>716.47058823529414</v>
      </c>
      <c r="M70" s="175" t="s">
        <v>397</v>
      </c>
      <c r="N70" s="175"/>
      <c r="O70" s="175"/>
      <c r="P70" s="175"/>
    </row>
    <row r="71" spans="1:16" s="105" customFormat="1" ht="15" hidden="1" customHeight="1" x14ac:dyDescent="0.25">
      <c r="A71" s="129"/>
      <c r="B71" s="108" t="s">
        <v>192</v>
      </c>
      <c r="C71" s="108">
        <f>'Consensus Technical Scoring'!$J$680</f>
        <v>548.75</v>
      </c>
      <c r="D71" s="108">
        <f>'Consensus Technical Scoring'!$J$683</f>
        <v>562.5</v>
      </c>
      <c r="E71" s="108">
        <f>'Consensus Technical Scoring'!$J$686</f>
        <v>556.25</v>
      </c>
      <c r="F71" s="108" t="str">
        <f>'Consensus Technical Scoring'!$J$689</f>
        <v/>
      </c>
      <c r="G71" s="108" t="str">
        <f>'Consensus Technical Scoring'!$J$692</f>
        <v/>
      </c>
      <c r="H71" s="108" t="str">
        <f>'Consensus Technical Scoring'!$J$695</f>
        <v/>
      </c>
      <c r="I71" s="108">
        <f>'Consensus Technical Scoring'!$J$698</f>
        <v>562.5</v>
      </c>
      <c r="J71" s="108" t="str">
        <f>'Consensus Technical Scoring'!$J$701</f>
        <v/>
      </c>
      <c r="K71" s="137">
        <f>'Consensus Technical Scoring'!$J$704</f>
        <v>550</v>
      </c>
      <c r="M71" s="175"/>
      <c r="N71" s="175"/>
      <c r="O71" s="175"/>
      <c r="P71" s="175"/>
    </row>
    <row r="72" spans="1:16" s="105" customFormat="1" ht="15" hidden="1" customHeight="1" x14ac:dyDescent="0.25">
      <c r="A72" s="129"/>
      <c r="B72" s="108" t="s">
        <v>193</v>
      </c>
      <c r="C72" s="109">
        <f>'Cost Results'!$Y$9</f>
        <v>120.43627450980392</v>
      </c>
      <c r="D72" s="109">
        <f>'Cost Results'!$Y$11</f>
        <v>120.5477746654217</v>
      </c>
      <c r="E72" s="109">
        <f>'Cost Results'!$Y$13</f>
        <v>126.80882352941175</v>
      </c>
      <c r="F72" s="109" t="str">
        <f>'Cost Results'!$Y$15</f>
        <v/>
      </c>
      <c r="G72" s="109" t="str">
        <f>'Cost Results'!$Y$17</f>
        <v/>
      </c>
      <c r="H72" s="109" t="str">
        <f>'Cost Results'!$Y$19</f>
        <v/>
      </c>
      <c r="I72" s="109">
        <f>'Cost Results'!$Y$21</f>
        <v>134.66764705882355</v>
      </c>
      <c r="J72" s="109" t="str">
        <f>'Cost Results'!$Y$23</f>
        <v/>
      </c>
      <c r="K72" s="136">
        <f>'Cost Results'!$Y$25</f>
        <v>166.47058823529414</v>
      </c>
      <c r="M72" s="175"/>
      <c r="N72" s="175"/>
      <c r="O72" s="175"/>
      <c r="P72" s="175"/>
    </row>
    <row r="73" spans="1:16" s="105" customFormat="1" ht="15" customHeight="1" x14ac:dyDescent="0.25">
      <c r="A73" s="130" t="str">
        <f>KEY!$B$36</f>
        <v>ORION SECURITY</v>
      </c>
      <c r="B73" s="125" t="s">
        <v>195</v>
      </c>
      <c r="C73" s="150">
        <f t="shared" ref="C73:K73" si="22">SUM(C74:C75)</f>
        <v>673.83674379708862</v>
      </c>
      <c r="D73" s="150">
        <f t="shared" si="22"/>
        <v>664.53905708216053</v>
      </c>
      <c r="E73" s="150">
        <f t="shared" si="22"/>
        <v>664.02192898227383</v>
      </c>
      <c r="F73" s="150">
        <f t="shared" si="22"/>
        <v>0</v>
      </c>
      <c r="G73" s="150">
        <f t="shared" si="22"/>
        <v>0</v>
      </c>
      <c r="H73" s="150">
        <f t="shared" si="22"/>
        <v>0</v>
      </c>
      <c r="I73" s="150">
        <f t="shared" si="22"/>
        <v>0</v>
      </c>
      <c r="J73" s="150">
        <f t="shared" si="22"/>
        <v>664.24100040479357</v>
      </c>
      <c r="K73" s="151">
        <f t="shared" si="22"/>
        <v>0</v>
      </c>
      <c r="M73" s="175" t="s">
        <v>407</v>
      </c>
      <c r="N73" s="175"/>
      <c r="O73" s="175"/>
      <c r="P73" s="175"/>
    </row>
    <row r="74" spans="1:16" s="105" customFormat="1" ht="15" hidden="1" customHeight="1" x14ac:dyDescent="0.25">
      <c r="A74" s="129"/>
      <c r="B74" s="108" t="s">
        <v>192</v>
      </c>
      <c r="C74" s="108">
        <f>'Consensus Technical Scoring'!$J$712</f>
        <v>600</v>
      </c>
      <c r="D74" s="108">
        <f>'Consensus Technical Scoring'!$J$715</f>
        <v>586.25</v>
      </c>
      <c r="E74" s="108">
        <f>'Consensus Technical Scoring'!$J$718</f>
        <v>586.25</v>
      </c>
      <c r="F74" s="108" t="str">
        <f>'Consensus Technical Scoring'!$J$721</f>
        <v/>
      </c>
      <c r="G74" s="108" t="str">
        <f>'Consensus Technical Scoring'!$J$724</f>
        <v/>
      </c>
      <c r="H74" s="108" t="str">
        <f>'Consensus Technical Scoring'!$J$727</f>
        <v/>
      </c>
      <c r="I74" s="108" t="str">
        <f>'Consensus Technical Scoring'!$J$730</f>
        <v/>
      </c>
      <c r="J74" s="108">
        <f>'Consensus Technical Scoring'!$J$733</f>
        <v>572.5</v>
      </c>
      <c r="K74" s="137" t="str">
        <f>'Consensus Technical Scoring'!$J$736</f>
        <v/>
      </c>
      <c r="M74" s="175"/>
      <c r="N74" s="175"/>
      <c r="O74" s="175"/>
      <c r="P74" s="175"/>
    </row>
    <row r="75" spans="1:16" s="105" customFormat="1" ht="15" hidden="1" customHeight="1" x14ac:dyDescent="0.25">
      <c r="A75" s="129"/>
      <c r="B75" s="108" t="s">
        <v>193</v>
      </c>
      <c r="C75" s="109">
        <f>'Cost Results'!$Z$9</f>
        <v>73.83674379708863</v>
      </c>
      <c r="D75" s="109">
        <f>'Cost Results'!$Z$11</f>
        <v>78.289057082160525</v>
      </c>
      <c r="E75" s="109">
        <f>'Cost Results'!$Z$13</f>
        <v>77.771928982273806</v>
      </c>
      <c r="F75" s="109" t="str">
        <f>'Cost Results'!$Z$15</f>
        <v/>
      </c>
      <c r="G75" s="109" t="str">
        <f>'Cost Results'!$Z$17</f>
        <v/>
      </c>
      <c r="H75" s="109" t="str">
        <f>'Cost Results'!$Z$19</f>
        <v/>
      </c>
      <c r="I75" s="109" t="str">
        <f>'Cost Results'!$Z$21</f>
        <v/>
      </c>
      <c r="J75" s="109">
        <f>'Cost Results'!$Z$23</f>
        <v>91.741000404793525</v>
      </c>
      <c r="K75" s="136" t="str">
        <f>'Cost Results'!$Z$25</f>
        <v/>
      </c>
      <c r="M75" s="175"/>
      <c r="N75" s="175"/>
      <c r="O75" s="175"/>
      <c r="P75" s="175"/>
    </row>
    <row r="76" spans="1:16" s="105" customFormat="1" ht="15" customHeight="1" x14ac:dyDescent="0.25">
      <c r="A76" s="130" t="str">
        <f>KEY!$B$37</f>
        <v>POWERCOMM</v>
      </c>
      <c r="B76" s="125" t="s">
        <v>195</v>
      </c>
      <c r="C76" s="150">
        <f t="shared" ref="C76:K76" si="23">SUM(C77:C78)</f>
        <v>710.13395918454694</v>
      </c>
      <c r="D76" s="150">
        <f t="shared" si="23"/>
        <v>712.41296616530508</v>
      </c>
      <c r="E76" s="150">
        <f t="shared" si="23"/>
        <v>705.04534320357743</v>
      </c>
      <c r="F76" s="150">
        <f t="shared" si="23"/>
        <v>0</v>
      </c>
      <c r="G76" s="150">
        <f t="shared" si="23"/>
        <v>0</v>
      </c>
      <c r="H76" s="150">
        <f t="shared" si="23"/>
        <v>0</v>
      </c>
      <c r="I76" s="150">
        <f t="shared" si="23"/>
        <v>714.58495730099253</v>
      </c>
      <c r="J76" s="150">
        <f t="shared" si="23"/>
        <v>0</v>
      </c>
      <c r="K76" s="151">
        <f t="shared" si="23"/>
        <v>0</v>
      </c>
      <c r="M76" s="175" t="s">
        <v>408</v>
      </c>
      <c r="N76" s="175"/>
      <c r="O76" s="175"/>
      <c r="P76" s="175"/>
    </row>
    <row r="77" spans="1:16" s="105" customFormat="1" ht="15" hidden="1" customHeight="1" x14ac:dyDescent="0.25">
      <c r="A77" s="129"/>
      <c r="B77" s="108" t="s">
        <v>192</v>
      </c>
      <c r="C77" s="108">
        <f>'Consensus Technical Scoring'!$J$744</f>
        <v>620</v>
      </c>
      <c r="D77" s="108">
        <f>'Consensus Technical Scoring'!$J$747</f>
        <v>613.75</v>
      </c>
      <c r="E77" s="108">
        <f>'Consensus Technical Scoring'!$J$750</f>
        <v>613.75</v>
      </c>
      <c r="F77" s="108" t="str">
        <f>'Consensus Technical Scoring'!$J$753</f>
        <v/>
      </c>
      <c r="G77" s="108" t="str">
        <f>'Consensus Technical Scoring'!$J$756</f>
        <v/>
      </c>
      <c r="H77" s="108" t="str">
        <f>'Consensus Technical Scoring'!$J$759</f>
        <v/>
      </c>
      <c r="I77" s="108">
        <f>'Consensus Technical Scoring'!$J$762</f>
        <v>606.25</v>
      </c>
      <c r="J77" s="108" t="str">
        <f>'Consensus Technical Scoring'!$J$765</f>
        <v/>
      </c>
      <c r="K77" s="137" t="str">
        <f>'Consensus Technical Scoring'!$J$768</f>
        <v/>
      </c>
      <c r="M77" s="175"/>
      <c r="N77" s="175"/>
      <c r="O77" s="175"/>
      <c r="P77" s="175"/>
    </row>
    <row r="78" spans="1:16" s="105" customFormat="1" ht="15" hidden="1" customHeight="1" x14ac:dyDescent="0.25">
      <c r="A78" s="129"/>
      <c r="B78" s="108" t="s">
        <v>193</v>
      </c>
      <c r="C78" s="109">
        <f>'Cost Results'!$AA$9</f>
        <v>90.133959184546939</v>
      </c>
      <c r="D78" s="109">
        <f>'Cost Results'!$AA$11</f>
        <v>98.662966165305065</v>
      </c>
      <c r="E78" s="109">
        <f>'Cost Results'!$AA$13</f>
        <v>91.29534320357746</v>
      </c>
      <c r="F78" s="109" t="str">
        <f>'Cost Results'!$AA$15</f>
        <v/>
      </c>
      <c r="G78" s="109" t="str">
        <f>'Cost Results'!$AA$17</f>
        <v/>
      </c>
      <c r="H78" s="109" t="str">
        <f>'Cost Results'!$AA$19</f>
        <v/>
      </c>
      <c r="I78" s="109">
        <f>'Cost Results'!$AA$21</f>
        <v>108.33495730099258</v>
      </c>
      <c r="J78" s="109" t="str">
        <f>'Cost Results'!$AA$23</f>
        <v/>
      </c>
      <c r="K78" s="136" t="str">
        <f>'Cost Results'!$AA$25</f>
        <v/>
      </c>
      <c r="M78" s="175"/>
      <c r="N78" s="175"/>
      <c r="O78" s="175"/>
      <c r="P78" s="175"/>
    </row>
    <row r="79" spans="1:16" s="105" customFormat="1" ht="15" customHeight="1" x14ac:dyDescent="0.25">
      <c r="A79" s="130" t="str">
        <f>KEY!$B$38</f>
        <v>PRESIDIO</v>
      </c>
      <c r="B79" s="125" t="s">
        <v>195</v>
      </c>
      <c r="C79" s="150">
        <f t="shared" ref="C79:K79" si="24">SUM(C80:C81)</f>
        <v>656.25638520824748</v>
      </c>
      <c r="D79" s="150">
        <f t="shared" si="24"/>
        <v>0</v>
      </c>
      <c r="E79" s="150">
        <f t="shared" si="24"/>
        <v>660.35409994426004</v>
      </c>
      <c r="F79" s="150">
        <f t="shared" si="24"/>
        <v>0</v>
      </c>
      <c r="G79" s="150">
        <f t="shared" si="24"/>
        <v>0</v>
      </c>
      <c r="H79" s="150">
        <f t="shared" si="24"/>
        <v>0</v>
      </c>
      <c r="I79" s="150">
        <f t="shared" si="24"/>
        <v>0</v>
      </c>
      <c r="J79" s="150">
        <f t="shared" si="24"/>
        <v>662.56960169696015</v>
      </c>
      <c r="K79" s="151">
        <f t="shared" si="24"/>
        <v>0</v>
      </c>
      <c r="M79" s="175" t="s">
        <v>399</v>
      </c>
      <c r="N79" s="175"/>
      <c r="O79" s="175"/>
      <c r="P79" s="175"/>
    </row>
    <row r="80" spans="1:16" s="105" customFormat="1" ht="15" hidden="1" customHeight="1" x14ac:dyDescent="0.25">
      <c r="A80" s="129"/>
      <c r="B80" s="108" t="s">
        <v>192</v>
      </c>
      <c r="C80" s="108">
        <f>'Consensus Technical Scoring'!$J$776</f>
        <v>597.5</v>
      </c>
      <c r="D80" s="108" t="str">
        <f>'Consensus Technical Scoring'!$J$779</f>
        <v/>
      </c>
      <c r="E80" s="108">
        <f>'Consensus Technical Scoring'!$J$782</f>
        <v>597.5</v>
      </c>
      <c r="F80" s="108" t="str">
        <f>'Consensus Technical Scoring'!$J$785</f>
        <v/>
      </c>
      <c r="G80" s="108" t="str">
        <f>'Consensus Technical Scoring'!$J$788</f>
        <v/>
      </c>
      <c r="H80" s="108" t="str">
        <f>'Consensus Technical Scoring'!$J$791</f>
        <v/>
      </c>
      <c r="I80" s="108" t="str">
        <f>'Consensus Technical Scoring'!$J$794</f>
        <v/>
      </c>
      <c r="J80" s="108">
        <f>'Consensus Technical Scoring'!$J$797</f>
        <v>591.25</v>
      </c>
      <c r="K80" s="137" t="str">
        <f>'Consensus Technical Scoring'!$J$800</f>
        <v/>
      </c>
      <c r="M80" s="175"/>
      <c r="N80" s="175"/>
      <c r="O80" s="175"/>
      <c r="P80" s="175"/>
    </row>
    <row r="81" spans="1:16" s="105" customFormat="1" ht="15" hidden="1" customHeight="1" x14ac:dyDescent="0.25">
      <c r="A81" s="129"/>
      <c r="B81" s="108" t="s">
        <v>193</v>
      </c>
      <c r="C81" s="109">
        <f>'Cost Results'!$AB$9</f>
        <v>58.756385208247451</v>
      </c>
      <c r="D81" s="109" t="str">
        <f>'Cost Results'!$AB$11</f>
        <v/>
      </c>
      <c r="E81" s="109">
        <f>'Cost Results'!$AB$13</f>
        <v>62.854099944260071</v>
      </c>
      <c r="F81" s="109" t="str">
        <f>'Cost Results'!$AB$15</f>
        <v/>
      </c>
      <c r="G81" s="109" t="str">
        <f>'Cost Results'!$AB$17</f>
        <v/>
      </c>
      <c r="H81" s="109" t="str">
        <f>'Cost Results'!$AB$19</f>
        <v/>
      </c>
      <c r="I81" s="109" t="str">
        <f>'Cost Results'!$AB$21</f>
        <v/>
      </c>
      <c r="J81" s="109">
        <f>'Cost Results'!$AB$23</f>
        <v>71.319601696960177</v>
      </c>
      <c r="K81" s="136" t="str">
        <f>'Cost Results'!$AB$25</f>
        <v/>
      </c>
      <c r="M81" s="175"/>
      <c r="N81" s="175"/>
      <c r="O81" s="175"/>
      <c r="P81" s="175"/>
    </row>
    <row r="82" spans="1:16" s="105" customFormat="1" ht="14.25" customHeight="1" x14ac:dyDescent="0.25">
      <c r="A82" s="130" t="str">
        <f>KEY!$B$39</f>
        <v>PROFESSIONAL SYSTEM TECHNOLOGY</v>
      </c>
      <c r="B82" s="125" t="s">
        <v>195</v>
      </c>
      <c r="C82" s="150">
        <f t="shared" ref="C82:K82" si="25">SUM(C83:C84)</f>
        <v>582.20715323166303</v>
      </c>
      <c r="D82" s="150">
        <f t="shared" si="25"/>
        <v>590.63878676470586</v>
      </c>
      <c r="E82" s="150">
        <f t="shared" si="25"/>
        <v>586.80306567071273</v>
      </c>
      <c r="F82" s="150">
        <f t="shared" si="25"/>
        <v>0</v>
      </c>
      <c r="G82" s="150">
        <f t="shared" si="25"/>
        <v>0</v>
      </c>
      <c r="H82" s="150">
        <f t="shared" si="25"/>
        <v>0</v>
      </c>
      <c r="I82" s="150">
        <f t="shared" si="25"/>
        <v>600.45535325241212</v>
      </c>
      <c r="J82" s="150">
        <f t="shared" si="25"/>
        <v>597.48971193415639</v>
      </c>
      <c r="K82" s="151">
        <f t="shared" si="25"/>
        <v>644.72040668119098</v>
      </c>
      <c r="M82" s="175" t="s">
        <v>398</v>
      </c>
      <c r="N82" s="175"/>
      <c r="O82" s="175"/>
      <c r="P82" s="175"/>
    </row>
    <row r="83" spans="1:16" s="105" customFormat="1" ht="15" hidden="1" customHeight="1" x14ac:dyDescent="0.25">
      <c r="A83" s="129"/>
      <c r="B83" s="108" t="s">
        <v>192</v>
      </c>
      <c r="C83" s="108">
        <f>'Consensus Technical Scoring'!$J$808</f>
        <v>487.5</v>
      </c>
      <c r="D83" s="108">
        <f>'Consensus Technical Scoring'!$J$811</f>
        <v>487.5</v>
      </c>
      <c r="E83" s="108">
        <f>'Consensus Technical Scoring'!$J$814</f>
        <v>487.5</v>
      </c>
      <c r="F83" s="108" t="str">
        <f>'Consensus Technical Scoring'!$J$817</f>
        <v/>
      </c>
      <c r="G83" s="108" t="str">
        <f>'Consensus Technical Scoring'!$J$820</f>
        <v/>
      </c>
      <c r="H83" s="108" t="str">
        <f>'Consensus Technical Scoring'!$J$823</f>
        <v/>
      </c>
      <c r="I83" s="108">
        <f>'Consensus Technical Scoring'!$J$826</f>
        <v>487.5</v>
      </c>
      <c r="J83" s="108">
        <f>'Consensus Technical Scoring'!$J$829</f>
        <v>473.75</v>
      </c>
      <c r="K83" s="137">
        <f>'Consensus Technical Scoring'!$J$832</f>
        <v>487.5</v>
      </c>
      <c r="M83" s="175"/>
      <c r="N83" s="175"/>
      <c r="O83" s="175"/>
      <c r="P83" s="175"/>
    </row>
    <row r="84" spans="1:16" s="105" customFormat="1" ht="15" hidden="1" customHeight="1" x14ac:dyDescent="0.25">
      <c r="A84" s="129"/>
      <c r="B84" s="108" t="s">
        <v>193</v>
      </c>
      <c r="C84" s="109">
        <f>'Cost Results'!$AC$9</f>
        <v>94.707153231663028</v>
      </c>
      <c r="D84" s="109">
        <f>'Cost Results'!$AC$11</f>
        <v>103.13878676470587</v>
      </c>
      <c r="E84" s="109">
        <f>'Cost Results'!$AC$13</f>
        <v>99.303065670712726</v>
      </c>
      <c r="F84" s="109" t="str">
        <f>'Cost Results'!$AC$15</f>
        <v/>
      </c>
      <c r="G84" s="109" t="str">
        <f>'Cost Results'!$AC$17</f>
        <v/>
      </c>
      <c r="H84" s="109" t="str">
        <f>'Cost Results'!$AC$19</f>
        <v/>
      </c>
      <c r="I84" s="109">
        <f>'Cost Results'!$AC$21</f>
        <v>112.95535325241211</v>
      </c>
      <c r="J84" s="109">
        <f>'Cost Results'!$AC$23</f>
        <v>123.73971193415639</v>
      </c>
      <c r="K84" s="136">
        <f>'Cost Results'!$AC$25</f>
        <v>157.22040668119098</v>
      </c>
      <c r="M84" s="175"/>
      <c r="N84" s="175"/>
      <c r="O84" s="175"/>
      <c r="P84" s="175"/>
    </row>
    <row r="85" spans="1:16" s="105" customFormat="1" x14ac:dyDescent="0.25">
      <c r="A85" s="130" t="str">
        <f>KEY!$B$40</f>
        <v>RFI</v>
      </c>
      <c r="B85" s="125" t="s">
        <v>195</v>
      </c>
      <c r="C85" s="150">
        <f t="shared" ref="C85:K85" si="26">SUM(C86:C87)</f>
        <v>703.29931976157468</v>
      </c>
      <c r="D85" s="150">
        <f t="shared" si="26"/>
        <v>701.27359201256263</v>
      </c>
      <c r="E85" s="150">
        <f t="shared" si="26"/>
        <v>708.23711979741392</v>
      </c>
      <c r="F85" s="150">
        <f t="shared" si="26"/>
        <v>0</v>
      </c>
      <c r="G85" s="150">
        <f t="shared" si="26"/>
        <v>0</v>
      </c>
      <c r="H85" s="150">
        <f t="shared" si="26"/>
        <v>0</v>
      </c>
      <c r="I85" s="150">
        <f t="shared" si="26"/>
        <v>709.82010673966556</v>
      </c>
      <c r="J85" s="150">
        <f t="shared" si="26"/>
        <v>0</v>
      </c>
      <c r="K85" s="151">
        <f t="shared" si="26"/>
        <v>727.60224089635858</v>
      </c>
      <c r="M85" s="175" t="s">
        <v>409</v>
      </c>
      <c r="N85" s="175"/>
      <c r="O85" s="175"/>
      <c r="P85" s="175"/>
    </row>
    <row r="86" spans="1:16" s="105" customFormat="1" ht="15" hidden="1" customHeight="1" x14ac:dyDescent="0.25">
      <c r="A86" s="129"/>
      <c r="B86" s="108" t="s">
        <v>192</v>
      </c>
      <c r="C86" s="108">
        <f>'Consensus Technical Scoring'!$J$840</f>
        <v>603.75</v>
      </c>
      <c r="D86" s="108">
        <f>'Consensus Technical Scoring'!$J$843</f>
        <v>603.75</v>
      </c>
      <c r="E86" s="108">
        <f>'Consensus Technical Scoring'!$J$846</f>
        <v>603.75</v>
      </c>
      <c r="F86" s="108" t="str">
        <f>'Consensus Technical Scoring'!$J$849</f>
        <v/>
      </c>
      <c r="G86" s="108" t="str">
        <f>'Consensus Technical Scoring'!$J$852</f>
        <v/>
      </c>
      <c r="H86" s="108" t="str">
        <f>'Consensus Technical Scoring'!$J$855</f>
        <v/>
      </c>
      <c r="I86" s="108">
        <f>'Consensus Technical Scoring'!$J$858</f>
        <v>603.75</v>
      </c>
      <c r="J86" s="108" t="str">
        <f>'Consensus Technical Scoring'!$J$861</f>
        <v/>
      </c>
      <c r="K86" s="137">
        <f>'Consensus Technical Scoring'!$J$864</f>
        <v>590</v>
      </c>
      <c r="M86" s="175"/>
      <c r="N86" s="175"/>
      <c r="O86" s="175"/>
      <c r="P86" s="175"/>
    </row>
    <row r="87" spans="1:16" s="105" customFormat="1" ht="15" hidden="1" customHeight="1" x14ac:dyDescent="0.25">
      <c r="A87" s="129"/>
      <c r="B87" s="108" t="s">
        <v>193</v>
      </c>
      <c r="C87" s="109">
        <f>'Cost Results'!$AD$9</f>
        <v>99.549319761574651</v>
      </c>
      <c r="D87" s="109">
        <f>'Cost Results'!$AD$11</f>
        <v>97.523592012562602</v>
      </c>
      <c r="E87" s="109">
        <f>'Cost Results'!$AD$13</f>
        <v>104.48711979741391</v>
      </c>
      <c r="F87" s="109" t="str">
        <f>'Cost Results'!$AD$15</f>
        <v/>
      </c>
      <c r="G87" s="109" t="str">
        <f>'Cost Results'!$AD$17</f>
        <v/>
      </c>
      <c r="H87" s="109" t="str">
        <f>'Cost Results'!$AD$19</f>
        <v/>
      </c>
      <c r="I87" s="109">
        <f>'Cost Results'!$AD$21</f>
        <v>106.07010673966556</v>
      </c>
      <c r="J87" s="109" t="str">
        <f>'Cost Results'!$AD$23</f>
        <v/>
      </c>
      <c r="K87" s="136">
        <f>'Cost Results'!$AD$25</f>
        <v>137.60224089635855</v>
      </c>
      <c r="M87" s="175"/>
      <c r="N87" s="175"/>
      <c r="O87" s="175"/>
      <c r="P87" s="175"/>
    </row>
    <row r="88" spans="1:16" s="105" customFormat="1" ht="15" customHeight="1" x14ac:dyDescent="0.25">
      <c r="A88" s="130" t="str">
        <f>KEY!$B$41</f>
        <v>SDI</v>
      </c>
      <c r="B88" s="125" t="s">
        <v>195</v>
      </c>
      <c r="C88" s="150">
        <f t="shared" ref="C88:K88" si="27">SUM(C89:C90)</f>
        <v>767.22687952854426</v>
      </c>
      <c r="D88" s="150">
        <f t="shared" si="27"/>
        <v>0</v>
      </c>
      <c r="E88" s="150">
        <f t="shared" si="27"/>
        <v>773.45822154265238</v>
      </c>
      <c r="F88" s="150">
        <f t="shared" si="27"/>
        <v>0</v>
      </c>
      <c r="G88" s="150">
        <f t="shared" si="27"/>
        <v>0</v>
      </c>
      <c r="H88" s="150">
        <f t="shared" si="27"/>
        <v>0</v>
      </c>
      <c r="I88" s="150">
        <f t="shared" si="27"/>
        <v>755.55423393640388</v>
      </c>
      <c r="J88" s="150">
        <f t="shared" si="27"/>
        <v>0</v>
      </c>
      <c r="K88" s="151">
        <f t="shared" si="27"/>
        <v>0</v>
      </c>
      <c r="M88" s="175" t="s">
        <v>397</v>
      </c>
      <c r="N88" s="175"/>
      <c r="O88" s="175"/>
      <c r="P88" s="175"/>
    </row>
    <row r="89" spans="1:16" s="105" customFormat="1" ht="15" hidden="1" customHeight="1" x14ac:dyDescent="0.25">
      <c r="A89" s="129"/>
      <c r="B89" s="108" t="s">
        <v>192</v>
      </c>
      <c r="C89" s="108">
        <f>'Consensus Technical Scoring'!$J$872</f>
        <v>620</v>
      </c>
      <c r="D89" s="108" t="str">
        <f>'Consensus Technical Scoring'!$J$875</f>
        <v/>
      </c>
      <c r="E89" s="108">
        <f>'Consensus Technical Scoring'!$J$878</f>
        <v>620</v>
      </c>
      <c r="F89" s="108" t="str">
        <f>'Consensus Technical Scoring'!$J$881</f>
        <v/>
      </c>
      <c r="G89" s="108" t="str">
        <f>'Consensus Technical Scoring'!$J$884</f>
        <v/>
      </c>
      <c r="H89" s="108" t="str">
        <f>'Consensus Technical Scoring'!$J$887</f>
        <v/>
      </c>
      <c r="I89" s="108">
        <f>'Consensus Technical Scoring'!$J$890</f>
        <v>592.5</v>
      </c>
      <c r="J89" s="108" t="str">
        <f>'Consensus Technical Scoring'!$J$893</f>
        <v/>
      </c>
      <c r="K89" s="137" t="str">
        <f>'Consensus Technical Scoring'!$J$896</f>
        <v/>
      </c>
      <c r="M89" s="175"/>
      <c r="N89" s="175"/>
      <c r="O89" s="175"/>
      <c r="P89" s="175"/>
    </row>
    <row r="90" spans="1:16" s="105" customFormat="1" ht="15" hidden="1" customHeight="1" x14ac:dyDescent="0.25">
      <c r="A90" s="129"/>
      <c r="B90" s="108" t="s">
        <v>193</v>
      </c>
      <c r="C90" s="109">
        <f>'Cost Results'!$AE$9</f>
        <v>147.22687952854429</v>
      </c>
      <c r="D90" s="109" t="str">
        <f>'Cost Results'!$AE$11</f>
        <v/>
      </c>
      <c r="E90" s="109">
        <f>'Cost Results'!$AE$13</f>
        <v>153.45822154265241</v>
      </c>
      <c r="F90" s="109" t="str">
        <f>'Cost Results'!$AE$15</f>
        <v/>
      </c>
      <c r="G90" s="109" t="str">
        <f>'Cost Results'!$AE$17</f>
        <v/>
      </c>
      <c r="H90" s="109" t="str">
        <f>'Cost Results'!$AE$19</f>
        <v/>
      </c>
      <c r="I90" s="109">
        <f>'Cost Results'!$AE$21</f>
        <v>163.05423393640385</v>
      </c>
      <c r="J90" s="109" t="str">
        <f>'Cost Results'!$AE$23</f>
        <v/>
      </c>
      <c r="K90" s="136" t="str">
        <f>'Cost Results'!$AE$25</f>
        <v/>
      </c>
      <c r="M90" s="175"/>
      <c r="N90" s="175"/>
      <c r="O90" s="175"/>
      <c r="P90" s="175"/>
    </row>
    <row r="91" spans="1:16" s="105" customFormat="1" ht="15" customHeight="1" x14ac:dyDescent="0.25">
      <c r="A91" s="130" t="str">
        <f>KEY!$B$42</f>
        <v>SECUREWATCH 24</v>
      </c>
      <c r="B91" s="125" t="s">
        <v>195</v>
      </c>
      <c r="C91" s="150">
        <f t="shared" ref="C91:K91" si="28">SUM(C92:C93)</f>
        <v>683.30107376283843</v>
      </c>
      <c r="D91" s="150">
        <f t="shared" si="28"/>
        <v>0</v>
      </c>
      <c r="E91" s="150">
        <f t="shared" si="28"/>
        <v>674.25728373220636</v>
      </c>
      <c r="F91" s="150">
        <f t="shared" si="28"/>
        <v>0</v>
      </c>
      <c r="G91" s="150">
        <f t="shared" si="28"/>
        <v>0</v>
      </c>
      <c r="H91" s="150">
        <f t="shared" si="28"/>
        <v>0</v>
      </c>
      <c r="I91" s="150">
        <f t="shared" si="28"/>
        <v>0</v>
      </c>
      <c r="J91" s="150">
        <f t="shared" si="28"/>
        <v>0</v>
      </c>
      <c r="K91" s="151">
        <f t="shared" si="28"/>
        <v>0</v>
      </c>
      <c r="M91" s="175" t="s">
        <v>399</v>
      </c>
      <c r="N91" s="175"/>
      <c r="O91" s="175"/>
      <c r="P91" s="175"/>
    </row>
    <row r="92" spans="1:16" s="105" customFormat="1" ht="15" hidden="1" customHeight="1" x14ac:dyDescent="0.25">
      <c r="A92" s="129"/>
      <c r="B92" s="108" t="s">
        <v>192</v>
      </c>
      <c r="C92" s="108">
        <f>'Consensus Technical Scoring'!$J$904</f>
        <v>608.75</v>
      </c>
      <c r="D92" s="108" t="str">
        <f>'Consensus Technical Scoring'!$J$907</f>
        <v/>
      </c>
      <c r="E92" s="108">
        <f>'Consensus Technical Scoring'!$J$910</f>
        <v>595</v>
      </c>
      <c r="F92" s="108" t="str">
        <f>'Consensus Technical Scoring'!$J$913</f>
        <v/>
      </c>
      <c r="G92" s="108" t="str">
        <f>'Consensus Technical Scoring'!$J$916</f>
        <v/>
      </c>
      <c r="H92" s="108" t="str">
        <f>'Consensus Technical Scoring'!$J$919</f>
        <v/>
      </c>
      <c r="I92" s="108" t="str">
        <f>'Consensus Technical Scoring'!$J$922</f>
        <v/>
      </c>
      <c r="J92" s="108" t="str">
        <f>'Consensus Technical Scoring'!$J$925</f>
        <v/>
      </c>
      <c r="K92" s="137" t="str">
        <f>'Consensus Technical Scoring'!$J$928</f>
        <v/>
      </c>
      <c r="M92" s="175"/>
      <c r="N92" s="175"/>
      <c r="O92" s="175"/>
      <c r="P92" s="175"/>
    </row>
    <row r="93" spans="1:16" s="105" customFormat="1" ht="15" hidden="1" customHeight="1" x14ac:dyDescent="0.25">
      <c r="A93" s="129"/>
      <c r="B93" s="108" t="s">
        <v>193</v>
      </c>
      <c r="C93" s="109">
        <f>'Cost Results'!$AF$9</f>
        <v>74.55107376283847</v>
      </c>
      <c r="D93" s="109" t="str">
        <f>'Cost Results'!$AF$11</f>
        <v/>
      </c>
      <c r="E93" s="109">
        <f>'Cost Results'!$AF$13</f>
        <v>79.257283732206346</v>
      </c>
      <c r="F93" s="109" t="str">
        <f>'Cost Results'!$AF$15</f>
        <v/>
      </c>
      <c r="G93" s="109" t="str">
        <f>'Cost Results'!$AF$17</f>
        <v/>
      </c>
      <c r="H93" s="109" t="str">
        <f>'Cost Results'!$AF$19</f>
        <v/>
      </c>
      <c r="I93" s="109" t="str">
        <f>'Cost Results'!$AF$21</f>
        <v/>
      </c>
      <c r="J93" s="109" t="str">
        <f>'Cost Results'!$AF$23</f>
        <v/>
      </c>
      <c r="K93" s="136" t="str">
        <f>'Cost Results'!$AF$25</f>
        <v/>
      </c>
      <c r="M93" s="175"/>
      <c r="N93" s="175"/>
      <c r="O93" s="175"/>
      <c r="P93" s="175"/>
    </row>
    <row r="94" spans="1:16" s="105" customFormat="1" ht="15" customHeight="1" x14ac:dyDescent="0.25">
      <c r="A94" s="130" t="str">
        <f>KEY!$B$43</f>
        <v>SIEMENS</v>
      </c>
      <c r="B94" s="125" t="s">
        <v>195</v>
      </c>
      <c r="C94" s="150">
        <f t="shared" ref="C94:K94" si="29">SUM(C95:C96)</f>
        <v>550.2266081871345</v>
      </c>
      <c r="D94" s="150">
        <f t="shared" si="29"/>
        <v>0</v>
      </c>
      <c r="E94" s="150">
        <f t="shared" si="29"/>
        <v>523.25292397660814</v>
      </c>
      <c r="F94" s="150">
        <f t="shared" si="29"/>
        <v>605.58270676691723</v>
      </c>
      <c r="G94" s="150">
        <f t="shared" si="29"/>
        <v>575.57644110275692</v>
      </c>
      <c r="H94" s="150">
        <f t="shared" si="29"/>
        <v>591.83270676691723</v>
      </c>
      <c r="I94" s="150">
        <f t="shared" si="29"/>
        <v>547.87781954887214</v>
      </c>
      <c r="J94" s="150">
        <f t="shared" si="29"/>
        <v>0</v>
      </c>
      <c r="K94" s="151">
        <f t="shared" si="29"/>
        <v>583.9766081871345</v>
      </c>
      <c r="M94" s="175" t="s">
        <v>410</v>
      </c>
      <c r="N94" s="175"/>
      <c r="O94" s="175"/>
      <c r="P94" s="175"/>
    </row>
    <row r="95" spans="1:16" s="105" customFormat="1" ht="15" hidden="1" customHeight="1" x14ac:dyDescent="0.25">
      <c r="A95" s="129"/>
      <c r="B95" s="108" t="s">
        <v>192</v>
      </c>
      <c r="C95" s="108">
        <f>'Consensus Technical Scoring'!$J$936</f>
        <v>466.25</v>
      </c>
      <c r="D95" s="108" t="str">
        <f>'Consensus Technical Scoring'!$J$939</f>
        <v/>
      </c>
      <c r="E95" s="108">
        <f>'Consensus Technical Scoring'!$J$942</f>
        <v>458.75</v>
      </c>
      <c r="F95" s="108">
        <f>'Consensus Technical Scoring'!$J$945</f>
        <v>472.5</v>
      </c>
      <c r="G95" s="108">
        <f>'Consensus Technical Scoring'!$J$948</f>
        <v>445</v>
      </c>
      <c r="H95" s="108">
        <f>'Consensus Technical Scoring'!$J$951</f>
        <v>458.75</v>
      </c>
      <c r="I95" s="108">
        <f>'Consensus Technical Scoring'!$J$954</f>
        <v>458.75</v>
      </c>
      <c r="J95" s="108" t="str">
        <f>'Consensus Technical Scoring'!$J$957</f>
        <v/>
      </c>
      <c r="K95" s="137">
        <f>'Consensus Technical Scoring'!$J$960</f>
        <v>472.5</v>
      </c>
      <c r="M95" s="175"/>
      <c r="N95" s="175"/>
      <c r="O95" s="175"/>
      <c r="P95" s="175"/>
    </row>
    <row r="96" spans="1:16" s="105" customFormat="1" ht="15" hidden="1" customHeight="1" x14ac:dyDescent="0.25">
      <c r="A96" s="129"/>
      <c r="B96" s="108" t="s">
        <v>193</v>
      </c>
      <c r="C96" s="109">
        <f>'Cost Results'!$AG$9</f>
        <v>83.976608187134502</v>
      </c>
      <c r="D96" s="109" t="str">
        <f>'Cost Results'!$AG$11</f>
        <v/>
      </c>
      <c r="E96" s="109">
        <f>'Cost Results'!$AG$13</f>
        <v>64.502923976608187</v>
      </c>
      <c r="F96" s="109">
        <f>'Cost Results'!$AG$15</f>
        <v>133.08270676691728</v>
      </c>
      <c r="G96" s="109">
        <f>'Cost Results'!$AG$17</f>
        <v>130.57644110275689</v>
      </c>
      <c r="H96" s="109">
        <f>'Cost Results'!$AG$19</f>
        <v>133.08270676691728</v>
      </c>
      <c r="I96" s="109">
        <f>'Cost Results'!$AG$21</f>
        <v>89.127819548872168</v>
      </c>
      <c r="J96" s="109" t="str">
        <f>'Cost Results'!$AG$23</f>
        <v/>
      </c>
      <c r="K96" s="136">
        <f>'Cost Results'!$AG$25</f>
        <v>111.47660818713449</v>
      </c>
      <c r="M96" s="175"/>
      <c r="N96" s="175"/>
      <c r="O96" s="175"/>
      <c r="P96" s="175"/>
    </row>
    <row r="97" spans="1:16" s="105" customFormat="1" ht="15" customHeight="1" x14ac:dyDescent="0.25">
      <c r="A97" s="130" t="str">
        <f>KEY!$B$44</f>
        <v>SIMPLEX GRINNELL</v>
      </c>
      <c r="B97" s="125" t="s">
        <v>195</v>
      </c>
      <c r="C97" s="150">
        <f t="shared" ref="C97:K97" si="30">SUM(C98:C99)</f>
        <v>704.59049409237377</v>
      </c>
      <c r="D97" s="150">
        <f t="shared" si="30"/>
        <v>709.82142857142856</v>
      </c>
      <c r="E97" s="150">
        <f t="shared" si="30"/>
        <v>703.87441818832792</v>
      </c>
      <c r="F97" s="150">
        <f t="shared" si="30"/>
        <v>778.39757190004707</v>
      </c>
      <c r="G97" s="150">
        <f t="shared" si="30"/>
        <v>762.77128107880321</v>
      </c>
      <c r="H97" s="150">
        <f t="shared" si="30"/>
        <v>770.06163084702905</v>
      </c>
      <c r="I97" s="150">
        <f t="shared" si="30"/>
        <v>709.00581811672032</v>
      </c>
      <c r="J97" s="150">
        <f t="shared" si="30"/>
        <v>721.08172216254923</v>
      </c>
      <c r="K97" s="151">
        <f t="shared" si="30"/>
        <v>742.06722162549227</v>
      </c>
      <c r="M97" s="175" t="s">
        <v>399</v>
      </c>
      <c r="N97" s="175"/>
      <c r="O97" s="175"/>
      <c r="P97" s="175"/>
    </row>
    <row r="98" spans="1:16" s="105" customFormat="1" ht="15" hidden="1" customHeight="1" x14ac:dyDescent="0.25">
      <c r="A98" s="129"/>
      <c r="B98" s="108" t="s">
        <v>192</v>
      </c>
      <c r="C98" s="108">
        <f>'Consensus Technical Scoring'!$J$968</f>
        <v>631.25</v>
      </c>
      <c r="D98" s="108">
        <f>'Consensus Technical Scoring'!$J$971</f>
        <v>631.25</v>
      </c>
      <c r="E98" s="108">
        <f>'Consensus Technical Scoring'!$J$974</f>
        <v>631.25</v>
      </c>
      <c r="F98" s="108">
        <f>'Consensus Technical Scoring'!$J$977</f>
        <v>631.25</v>
      </c>
      <c r="G98" s="108">
        <f>'Consensus Technical Scoring'!$J$980</f>
        <v>631.25</v>
      </c>
      <c r="H98" s="108">
        <f>'Consensus Technical Scoring'!$J$983</f>
        <v>631.25</v>
      </c>
      <c r="I98" s="108">
        <f>'Consensus Technical Scoring'!$J$986</f>
        <v>631.25</v>
      </c>
      <c r="J98" s="108">
        <f>'Consensus Technical Scoring'!$J$989</f>
        <v>631.25</v>
      </c>
      <c r="K98" s="137">
        <f>'Consensus Technical Scoring'!$J$992</f>
        <v>643.75</v>
      </c>
      <c r="M98" s="175"/>
      <c r="N98" s="175"/>
      <c r="O98" s="175"/>
      <c r="P98" s="175"/>
    </row>
    <row r="99" spans="1:16" s="105" customFormat="1" ht="15" hidden="1" customHeight="1" x14ac:dyDescent="0.25">
      <c r="A99" s="129"/>
      <c r="B99" s="108" t="s">
        <v>193</v>
      </c>
      <c r="C99" s="109">
        <f>'Cost Results'!$AH$9</f>
        <v>73.340494092373802</v>
      </c>
      <c r="D99" s="109">
        <f>'Cost Results'!$AH$11</f>
        <v>78.571428571428569</v>
      </c>
      <c r="E99" s="109">
        <f>'Cost Results'!$AH$13</f>
        <v>72.624418188327965</v>
      </c>
      <c r="F99" s="109">
        <f>'Cost Results'!$AH$15</f>
        <v>147.14757190004713</v>
      </c>
      <c r="G99" s="109">
        <f>'Cost Results'!$AH$17</f>
        <v>131.52128107880318</v>
      </c>
      <c r="H99" s="109">
        <f>'Cost Results'!$AH$19</f>
        <v>138.81163084702908</v>
      </c>
      <c r="I99" s="109">
        <f>'Cost Results'!$AH$21</f>
        <v>77.755818116720377</v>
      </c>
      <c r="J99" s="109">
        <f>'Cost Results'!$AH$23</f>
        <v>89.831722162549227</v>
      </c>
      <c r="K99" s="136">
        <f>'Cost Results'!$AH$25</f>
        <v>98.317221625492294</v>
      </c>
      <c r="M99" s="175"/>
      <c r="N99" s="175"/>
      <c r="O99" s="175"/>
      <c r="P99" s="175"/>
    </row>
    <row r="100" spans="1:16" s="105" customFormat="1" ht="15" customHeight="1" x14ac:dyDescent="0.25">
      <c r="A100" s="130" t="str">
        <f>KEY!$B$45</f>
        <v xml:space="preserve">STANLEY </v>
      </c>
      <c r="B100" s="125" t="s">
        <v>195</v>
      </c>
      <c r="C100" s="150">
        <f t="shared" ref="C100:K100" si="31">SUM(C101:C102)</f>
        <v>753.18213565052929</v>
      </c>
      <c r="D100" s="150">
        <f t="shared" si="31"/>
        <v>758.93319406754995</v>
      </c>
      <c r="E100" s="150">
        <f t="shared" si="31"/>
        <v>752.49749691425768</v>
      </c>
      <c r="F100" s="150">
        <f t="shared" si="31"/>
        <v>0</v>
      </c>
      <c r="G100" s="150">
        <f t="shared" si="31"/>
        <v>0</v>
      </c>
      <c r="H100" s="150">
        <f t="shared" si="31"/>
        <v>0</v>
      </c>
      <c r="I100" s="150">
        <f t="shared" si="31"/>
        <v>771.93914956658784</v>
      </c>
      <c r="J100" s="150">
        <f t="shared" si="31"/>
        <v>756.90168596508283</v>
      </c>
      <c r="K100" s="151">
        <f t="shared" si="31"/>
        <v>783.94269024032303</v>
      </c>
      <c r="M100" s="175" t="s">
        <v>399</v>
      </c>
      <c r="N100" s="175"/>
      <c r="O100" s="175"/>
      <c r="P100" s="175"/>
    </row>
    <row r="101" spans="1:16" s="105" customFormat="1" ht="15" hidden="1" customHeight="1" x14ac:dyDescent="0.25">
      <c r="A101" s="129"/>
      <c r="B101" s="108" t="s">
        <v>192</v>
      </c>
      <c r="C101" s="108">
        <f>'Consensus Technical Scoring'!$J$1000</f>
        <v>658.75</v>
      </c>
      <c r="D101" s="108">
        <f>'Consensus Technical Scoring'!$J$1003</f>
        <v>658.75</v>
      </c>
      <c r="E101" s="108">
        <f>'Consensus Technical Scoring'!$J$1006</f>
        <v>658.75</v>
      </c>
      <c r="F101" s="108" t="str">
        <f>'Consensus Technical Scoring'!$J$1009</f>
        <v/>
      </c>
      <c r="G101" s="108" t="str">
        <f>'Consensus Technical Scoring'!$J$1012</f>
        <v/>
      </c>
      <c r="H101" s="108" t="str">
        <f>'Consensus Technical Scoring'!$J$1015</f>
        <v/>
      </c>
      <c r="I101" s="108">
        <f>'Consensus Technical Scoring'!$J$1018</f>
        <v>658.75</v>
      </c>
      <c r="J101" s="108">
        <f>'Consensus Technical Scoring'!$J$1021</f>
        <v>645</v>
      </c>
      <c r="K101" s="137">
        <f>'Consensus Technical Scoring'!$J$1024</f>
        <v>658.75</v>
      </c>
      <c r="M101" s="175"/>
      <c r="N101" s="175"/>
      <c r="O101" s="175"/>
      <c r="P101" s="175"/>
    </row>
    <row r="102" spans="1:16" s="105" customFormat="1" ht="15" hidden="1" customHeight="1" x14ac:dyDescent="0.25">
      <c r="A102" s="129"/>
      <c r="B102" s="108" t="s">
        <v>193</v>
      </c>
      <c r="C102" s="109">
        <f>'Cost Results'!$AI$9</f>
        <v>94.432135650529318</v>
      </c>
      <c r="D102" s="109">
        <f>'Cost Results'!$AI$11</f>
        <v>100.18319406754992</v>
      </c>
      <c r="E102" s="109">
        <f>'Cost Results'!$AI$13</f>
        <v>93.747496914257653</v>
      </c>
      <c r="F102" s="109" t="str">
        <f>'Cost Results'!$AI$15</f>
        <v/>
      </c>
      <c r="G102" s="109" t="str">
        <f>'Cost Results'!$AI$17</f>
        <v/>
      </c>
      <c r="H102" s="109" t="str">
        <f>'Cost Results'!$AI$19</f>
        <v/>
      </c>
      <c r="I102" s="109">
        <f>'Cost Results'!$AI$21</f>
        <v>113.1891495665878</v>
      </c>
      <c r="J102" s="109">
        <f>'Cost Results'!$AI$23</f>
        <v>111.90168596508288</v>
      </c>
      <c r="K102" s="136">
        <f>'Cost Results'!$AI$25</f>
        <v>125.19269024032303</v>
      </c>
      <c r="M102" s="175"/>
      <c r="N102" s="175"/>
      <c r="O102" s="175"/>
      <c r="P102" s="175"/>
    </row>
    <row r="103" spans="1:16" s="105" customFormat="1" ht="27" customHeight="1" x14ac:dyDescent="0.25">
      <c r="A103" s="130" t="str">
        <f>KEY!$B$46</f>
        <v>STAR ASSET SECURITY</v>
      </c>
      <c r="B103" s="125" t="s">
        <v>195</v>
      </c>
      <c r="C103" s="150">
        <f t="shared" ref="C103:K103" si="32">SUM(C104:C105)</f>
        <v>655.1731968810916</v>
      </c>
      <c r="D103" s="150">
        <f t="shared" si="32"/>
        <v>557.5</v>
      </c>
      <c r="E103" s="150">
        <f t="shared" si="32"/>
        <v>660.04649122807018</v>
      </c>
      <c r="F103" s="150">
        <f t="shared" si="32"/>
        <v>712.12719298245611</v>
      </c>
      <c r="G103" s="150">
        <f t="shared" si="32"/>
        <v>721.00146198830407</v>
      </c>
      <c r="H103" s="150">
        <f t="shared" si="32"/>
        <v>753.17982456140351</v>
      </c>
      <c r="I103" s="150">
        <f t="shared" si="32"/>
        <v>688.38567251461984</v>
      </c>
      <c r="J103" s="150">
        <f t="shared" si="32"/>
        <v>0</v>
      </c>
      <c r="K103" s="151">
        <f t="shared" si="32"/>
        <v>718.23343079922029</v>
      </c>
      <c r="M103" s="175" t="s">
        <v>411</v>
      </c>
      <c r="N103" s="175"/>
      <c r="O103" s="175"/>
      <c r="P103" s="175"/>
    </row>
    <row r="104" spans="1:16" s="105" customFormat="1" ht="15" hidden="1" customHeight="1" x14ac:dyDescent="0.25">
      <c r="A104" s="129"/>
      <c r="B104" s="108" t="s">
        <v>192</v>
      </c>
      <c r="C104" s="108">
        <f>'Consensus Technical Scoring'!$J$1032</f>
        <v>551.25</v>
      </c>
      <c r="D104" s="108">
        <f>'Consensus Technical Scoring'!$J$1035</f>
        <v>557.5</v>
      </c>
      <c r="E104" s="108">
        <f>'Consensus Technical Scoring'!$J$1038</f>
        <v>551.25</v>
      </c>
      <c r="F104" s="108">
        <f>'Consensus Technical Scoring'!$J$1041</f>
        <v>551.25</v>
      </c>
      <c r="G104" s="108">
        <f>'Consensus Technical Scoring'!$J$1044</f>
        <v>543.75</v>
      </c>
      <c r="H104" s="108">
        <f>'Consensus Technical Scoring'!$J$1047</f>
        <v>571.25</v>
      </c>
      <c r="I104" s="108">
        <f>'Consensus Technical Scoring'!$J$1050</f>
        <v>571.25</v>
      </c>
      <c r="J104" s="108" t="str">
        <f>'Consensus Technical Scoring'!$J$1053</f>
        <v/>
      </c>
      <c r="K104" s="137">
        <f>'Consensus Technical Scoring'!$J$1056</f>
        <v>563.75</v>
      </c>
      <c r="M104" s="175"/>
      <c r="N104" s="175"/>
      <c r="O104" s="175"/>
      <c r="P104" s="175"/>
    </row>
    <row r="105" spans="1:16" s="105" customFormat="1" ht="15" hidden="1" customHeight="1" x14ac:dyDescent="0.25">
      <c r="A105" s="129"/>
      <c r="B105" s="108" t="s">
        <v>193</v>
      </c>
      <c r="C105" s="109">
        <f>'Cost Results'!$AJ$9</f>
        <v>103.92319688109161</v>
      </c>
      <c r="D105" s="109" t="str">
        <f>'Cost Results'!$AJ$11</f>
        <v/>
      </c>
      <c r="E105" s="109">
        <f>'Cost Results'!$AJ$13</f>
        <v>108.79649122807017</v>
      </c>
      <c r="F105" s="109">
        <f>'Cost Results'!$AJ$15</f>
        <v>160.87719298245617</v>
      </c>
      <c r="G105" s="109">
        <f>'Cost Results'!$AJ$17</f>
        <v>177.25146198830407</v>
      </c>
      <c r="H105" s="109">
        <f>'Cost Results'!$AJ$19</f>
        <v>181.92982456140351</v>
      </c>
      <c r="I105" s="109">
        <f>'Cost Results'!$AJ$21</f>
        <v>117.13567251461987</v>
      </c>
      <c r="J105" s="109" t="str">
        <f>'Cost Results'!$AJ$23</f>
        <v/>
      </c>
      <c r="K105" s="136">
        <f>'Cost Results'!$AJ$25</f>
        <v>154.48343079922026</v>
      </c>
      <c r="M105" s="175"/>
      <c r="N105" s="175"/>
      <c r="O105" s="175"/>
      <c r="P105" s="175"/>
    </row>
    <row r="106" spans="1:16" s="105" customFormat="1" ht="15" customHeight="1" x14ac:dyDescent="0.25">
      <c r="A106" s="130" t="str">
        <f>KEY!$B$47</f>
        <v>SURVEILLANCE SYSTEMS INCORPORATED</v>
      </c>
      <c r="B106" s="125" t="s">
        <v>195</v>
      </c>
      <c r="C106" s="150">
        <f t="shared" ref="C106:K106" si="33">SUM(C107:C108)</f>
        <v>0</v>
      </c>
      <c r="D106" s="150">
        <f t="shared" si="33"/>
        <v>0</v>
      </c>
      <c r="E106" s="150">
        <f t="shared" si="33"/>
        <v>0</v>
      </c>
      <c r="F106" s="150">
        <f t="shared" si="33"/>
        <v>0</v>
      </c>
      <c r="G106" s="150">
        <f t="shared" si="33"/>
        <v>0</v>
      </c>
      <c r="H106" s="150">
        <f t="shared" si="33"/>
        <v>0</v>
      </c>
      <c r="I106" s="150">
        <f t="shared" si="33"/>
        <v>0</v>
      </c>
      <c r="J106" s="150">
        <f t="shared" si="33"/>
        <v>0</v>
      </c>
      <c r="K106" s="151">
        <f t="shared" si="33"/>
        <v>681.55164697457928</v>
      </c>
      <c r="M106" s="175" t="s">
        <v>409</v>
      </c>
      <c r="N106" s="175"/>
      <c r="O106" s="175"/>
      <c r="P106" s="175"/>
    </row>
    <row r="107" spans="1:16" s="105" customFormat="1" ht="15" hidden="1" customHeight="1" x14ac:dyDescent="0.25">
      <c r="A107" s="129"/>
      <c r="B107" s="108" t="s">
        <v>192</v>
      </c>
      <c r="C107" s="108" t="str">
        <f>'Consensus Technical Scoring'!$J$1064</f>
        <v/>
      </c>
      <c r="D107" s="108" t="str">
        <f>'Consensus Technical Scoring'!$J$1067</f>
        <v/>
      </c>
      <c r="E107" s="108" t="str">
        <f>'Consensus Technical Scoring'!$J$1070</f>
        <v/>
      </c>
      <c r="F107" s="108" t="str">
        <f>'Consensus Technical Scoring'!$J$1073</f>
        <v/>
      </c>
      <c r="G107" s="108" t="str">
        <f>'Consensus Technical Scoring'!$J$1076</f>
        <v/>
      </c>
      <c r="H107" s="108" t="str">
        <f>'Consensus Technical Scoring'!$J$1079</f>
        <v/>
      </c>
      <c r="I107" s="108" t="str">
        <f>'Consensus Technical Scoring'!$J1082</f>
        <v/>
      </c>
      <c r="J107" s="108" t="str">
        <f>'Consensus Technical Scoring'!$J$1085</f>
        <v/>
      </c>
      <c r="K107" s="137">
        <f>'Consensus Technical Scoring'!$J$1088</f>
        <v>543.75</v>
      </c>
      <c r="M107" s="175"/>
      <c r="N107" s="175"/>
      <c r="O107" s="175"/>
      <c r="P107" s="175"/>
    </row>
    <row r="108" spans="1:16" s="105" customFormat="1" ht="15" hidden="1" customHeight="1" x14ac:dyDescent="0.25">
      <c r="A108" s="129"/>
      <c r="B108" s="108" t="s">
        <v>193</v>
      </c>
      <c r="C108" s="109" t="str">
        <f>'Cost Results'!$AK$9</f>
        <v/>
      </c>
      <c r="D108" s="109" t="str">
        <f>'Cost Results'!$AK$11</f>
        <v/>
      </c>
      <c r="E108" s="109" t="str">
        <f>'Cost Results'!$AK$13</f>
        <v/>
      </c>
      <c r="F108" s="109" t="str">
        <f>'Cost Results'!$AK$15</f>
        <v/>
      </c>
      <c r="G108" s="109" t="str">
        <f>'Cost Results'!$AK$17</f>
        <v/>
      </c>
      <c r="H108" s="109" t="str">
        <f>'Cost Results'!$AK$19</f>
        <v/>
      </c>
      <c r="I108" s="109" t="str">
        <f>'Cost Results'!$AK$21</f>
        <v/>
      </c>
      <c r="J108" s="109" t="str">
        <f>'Cost Results'!$AK$23</f>
        <v/>
      </c>
      <c r="K108" s="136">
        <f>'Cost Results'!$AK$25</f>
        <v>137.80164697457931</v>
      </c>
      <c r="M108" s="175"/>
      <c r="N108" s="175"/>
      <c r="O108" s="175"/>
      <c r="P108" s="175"/>
    </row>
    <row r="109" spans="1:16" s="105" customFormat="1" ht="15" customHeight="1" x14ac:dyDescent="0.25">
      <c r="A109" s="130" t="str">
        <f>KEY!$B$48</f>
        <v>SYSTEMS ENGINEERING INC</v>
      </c>
      <c r="B109" s="125" t="s">
        <v>195</v>
      </c>
      <c r="C109" s="150">
        <f t="shared" ref="C109:K109" si="34">SUM(C110:C111)</f>
        <v>700.12966284336824</v>
      </c>
      <c r="D109" s="150">
        <f t="shared" si="34"/>
        <v>690.26694183899076</v>
      </c>
      <c r="E109" s="150">
        <f t="shared" si="34"/>
        <v>703.95413949393185</v>
      </c>
      <c r="F109" s="150">
        <f t="shared" si="34"/>
        <v>0</v>
      </c>
      <c r="G109" s="150">
        <f t="shared" si="34"/>
        <v>0</v>
      </c>
      <c r="H109" s="150">
        <f t="shared" si="34"/>
        <v>0</v>
      </c>
      <c r="I109" s="150">
        <f t="shared" si="34"/>
        <v>0</v>
      </c>
      <c r="J109" s="150">
        <f t="shared" si="34"/>
        <v>0</v>
      </c>
      <c r="K109" s="151">
        <f t="shared" si="34"/>
        <v>0</v>
      </c>
      <c r="M109" s="175" t="s">
        <v>399</v>
      </c>
      <c r="N109" s="175"/>
      <c r="O109" s="175"/>
      <c r="P109" s="175"/>
    </row>
    <row r="110" spans="1:16" s="105" customFormat="1" ht="15" hidden="1" customHeight="1" x14ac:dyDescent="0.25">
      <c r="A110" s="129"/>
      <c r="B110" s="108" t="s">
        <v>192</v>
      </c>
      <c r="C110" s="108">
        <f>'Consensus Technical Scoring'!$J$1096</f>
        <v>613.75</v>
      </c>
      <c r="D110" s="108">
        <f>'Consensus Technical Scoring'!$J$1099</f>
        <v>600</v>
      </c>
      <c r="E110" s="108">
        <f>'Consensus Technical Scoring'!$J$1102</f>
        <v>613.75</v>
      </c>
      <c r="F110" s="108" t="str">
        <f>'Consensus Technical Scoring'!$J$1105</f>
        <v/>
      </c>
      <c r="G110" s="108" t="str">
        <f>'Consensus Technical Scoring'!$J$1108</f>
        <v/>
      </c>
      <c r="H110" s="108" t="str">
        <f>'Consensus Technical Scoring'!$J$1111</f>
        <v/>
      </c>
      <c r="I110" s="108" t="str">
        <f>'Consensus Technical Scoring'!$J$1114</f>
        <v/>
      </c>
      <c r="J110" s="108" t="str">
        <f>'Consensus Technical Scoring'!$J$1117</f>
        <v/>
      </c>
      <c r="K110" s="137" t="str">
        <f>'Consensus Technical Scoring'!$J$1120</f>
        <v/>
      </c>
      <c r="M110" s="175"/>
      <c r="N110" s="175"/>
      <c r="O110" s="175"/>
      <c r="P110" s="175"/>
    </row>
    <row r="111" spans="1:16" s="105" customFormat="1" ht="15" hidden="1" customHeight="1" x14ac:dyDescent="0.25">
      <c r="A111" s="129"/>
      <c r="B111" s="108" t="s">
        <v>193</v>
      </c>
      <c r="C111" s="109">
        <f>'Cost Results'!$AL$9</f>
        <v>86.379662843368251</v>
      </c>
      <c r="D111" s="109">
        <f>'Cost Results'!$AL$11</f>
        <v>90.266941838990789</v>
      </c>
      <c r="E111" s="109">
        <f>'Cost Results'!$AL$13</f>
        <v>90.204139493931848</v>
      </c>
      <c r="F111" s="109" t="str">
        <f>'Cost Results'!$AL$15</f>
        <v/>
      </c>
      <c r="G111" s="109" t="str">
        <f>'Cost Results'!$AL$17</f>
        <v/>
      </c>
      <c r="H111" s="109" t="str">
        <f>'Cost Results'!$AL$19</f>
        <v/>
      </c>
      <c r="I111" s="109" t="str">
        <f>'Cost Results'!$AL$21</f>
        <v/>
      </c>
      <c r="J111" s="109" t="str">
        <f>'Cost Results'!$AL$23</f>
        <v/>
      </c>
      <c r="K111" s="136" t="str">
        <f>'Cost Results'!$AL$25</f>
        <v/>
      </c>
      <c r="M111" s="175"/>
      <c r="N111" s="175"/>
      <c r="O111" s="175"/>
      <c r="P111" s="175"/>
    </row>
    <row r="112" spans="1:16" s="105" customFormat="1" ht="15" customHeight="1" x14ac:dyDescent="0.25">
      <c r="A112" s="130" t="str">
        <f>KEY!$B$49</f>
        <v>TEC PRO</v>
      </c>
      <c r="B112" s="125" t="s">
        <v>195</v>
      </c>
      <c r="C112" s="150">
        <f t="shared" ref="C112:K112" si="35">SUM(C113:C114)</f>
        <v>663.93765432098758</v>
      </c>
      <c r="D112" s="150">
        <f t="shared" si="35"/>
        <v>670.02777777777783</v>
      </c>
      <c r="E112" s="150">
        <f t="shared" si="35"/>
        <v>668.75246913580247</v>
      </c>
      <c r="F112" s="150">
        <f t="shared" si="35"/>
        <v>0</v>
      </c>
      <c r="G112" s="150">
        <f t="shared" si="35"/>
        <v>0</v>
      </c>
      <c r="H112" s="150">
        <f t="shared" si="35"/>
        <v>0</v>
      </c>
      <c r="I112" s="150">
        <f t="shared" si="35"/>
        <v>0</v>
      </c>
      <c r="J112" s="150">
        <f t="shared" si="35"/>
        <v>673.48765432098764</v>
      </c>
      <c r="K112" s="151">
        <f t="shared" si="35"/>
        <v>691.16666666666674</v>
      </c>
      <c r="M112" s="175" t="s">
        <v>399</v>
      </c>
      <c r="N112" s="175"/>
      <c r="O112" s="175"/>
      <c r="P112" s="175"/>
    </row>
    <row r="113" spans="1:16" s="105" customFormat="1" ht="15" hidden="1" customHeight="1" x14ac:dyDescent="0.25">
      <c r="A113" s="129"/>
      <c r="B113" s="108" t="s">
        <v>192</v>
      </c>
      <c r="C113" s="108">
        <f>'Consensus Technical Scoring'!$J$1128</f>
        <v>576.25</v>
      </c>
      <c r="D113" s="108">
        <f>'Consensus Technical Scoring'!$J$1131</f>
        <v>576.25</v>
      </c>
      <c r="E113" s="108">
        <f>'Consensus Technical Scoring'!$J$1134</f>
        <v>576.25</v>
      </c>
      <c r="F113" s="108" t="str">
        <f>'Consensus Technical Scoring'!$J$1137</f>
        <v/>
      </c>
      <c r="G113" s="108" t="str">
        <f>'Consensus Technical Scoring'!$J$1140</f>
        <v/>
      </c>
      <c r="H113" s="108" t="str">
        <f>'Consensus Technical Scoring'!$J$1143</f>
        <v/>
      </c>
      <c r="I113" s="108" t="str">
        <f>'Consensus Technical Scoring'!$J$1146</f>
        <v/>
      </c>
      <c r="J113" s="108">
        <f>'Consensus Technical Scoring'!$J$1149</f>
        <v>562.5</v>
      </c>
      <c r="K113" s="137">
        <f>'Consensus Technical Scoring'!$J$1152</f>
        <v>562.5</v>
      </c>
      <c r="M113" s="175"/>
      <c r="N113" s="175"/>
      <c r="O113" s="175"/>
      <c r="P113" s="175"/>
    </row>
    <row r="114" spans="1:16" s="105" customFormat="1" ht="15" hidden="1" customHeight="1" x14ac:dyDescent="0.25">
      <c r="A114" s="129"/>
      <c r="B114" s="108" t="s">
        <v>193</v>
      </c>
      <c r="C114" s="109">
        <f>'Cost Results'!$AM$9</f>
        <v>87.687654320987633</v>
      </c>
      <c r="D114" s="109">
        <f>'Cost Results'!$AM$11</f>
        <v>93.777777777777771</v>
      </c>
      <c r="E114" s="109">
        <f>'Cost Results'!$AM$13</f>
        <v>92.502469135802443</v>
      </c>
      <c r="F114" s="109" t="str">
        <f>'Cost Results'!$AM$15</f>
        <v/>
      </c>
      <c r="G114" s="109" t="str">
        <f>'Cost Results'!$AM$17</f>
        <v/>
      </c>
      <c r="H114" s="109" t="str">
        <f>'Cost Results'!$AM$19</f>
        <v/>
      </c>
      <c r="I114" s="109" t="str">
        <f>'Cost Results'!$AM$21</f>
        <v/>
      </c>
      <c r="J114" s="109">
        <f>'Cost Results'!$AM$23</f>
        <v>110.98765432098766</v>
      </c>
      <c r="K114" s="136">
        <f>'Cost Results'!$AM$25</f>
        <v>128.66666666666669</v>
      </c>
      <c r="M114" s="175"/>
      <c r="N114" s="175"/>
      <c r="O114" s="175"/>
      <c r="P114" s="175"/>
    </row>
    <row r="115" spans="1:16" s="105" customFormat="1" ht="15" customHeight="1" x14ac:dyDescent="0.25">
      <c r="A115" s="130" t="str">
        <f>KEY!$B$50</f>
        <v>TECHNOLOGY SOLUTION OF CHARLESTON</v>
      </c>
      <c r="B115" s="125" t="s">
        <v>195</v>
      </c>
      <c r="C115" s="150">
        <f t="shared" ref="C115:K115" si="36">SUM(C116:C117)</f>
        <v>773.28638532635307</v>
      </c>
      <c r="D115" s="150">
        <f t="shared" si="36"/>
        <v>766.44115613002191</v>
      </c>
      <c r="E115" s="150">
        <f t="shared" si="36"/>
        <v>760.08776377246829</v>
      </c>
      <c r="F115" s="150">
        <f t="shared" si="36"/>
        <v>0</v>
      </c>
      <c r="G115" s="150">
        <f t="shared" si="36"/>
        <v>0</v>
      </c>
      <c r="H115" s="150">
        <f t="shared" si="36"/>
        <v>0</v>
      </c>
      <c r="I115" s="150">
        <f t="shared" si="36"/>
        <v>772.47048454468961</v>
      </c>
      <c r="J115" s="150">
        <f t="shared" si="36"/>
        <v>798.04293716793723</v>
      </c>
      <c r="K115" s="151">
        <f t="shared" si="36"/>
        <v>0</v>
      </c>
      <c r="M115" s="175" t="s">
        <v>412</v>
      </c>
      <c r="N115" s="175"/>
      <c r="O115" s="175"/>
      <c r="P115" s="175"/>
    </row>
    <row r="116" spans="1:16" s="105" customFormat="1" ht="15" hidden="1" customHeight="1" x14ac:dyDescent="0.25">
      <c r="A116" s="129"/>
      <c r="B116" s="108" t="s">
        <v>192</v>
      </c>
      <c r="C116" s="108">
        <f>'Consensus Technical Scoring'!$J$1160</f>
        <v>652.5</v>
      </c>
      <c r="D116" s="108">
        <f>'Consensus Technical Scoring'!$J$1163</f>
        <v>652.5</v>
      </c>
      <c r="E116" s="108">
        <f>'Consensus Technical Scoring'!$J$1166</f>
        <v>638.75</v>
      </c>
      <c r="F116" s="108" t="str">
        <f>'Consensus Technical Scoring'!$J$1169</f>
        <v/>
      </c>
      <c r="G116" s="108" t="str">
        <f>'Consensus Technical Scoring'!$J$1172</f>
        <v/>
      </c>
      <c r="H116" s="108" t="str">
        <f>'Consensus Technical Scoring'!$J$1175</f>
        <v/>
      </c>
      <c r="I116" s="108">
        <f>'Consensus Technical Scoring'!$J$1178</f>
        <v>638.75</v>
      </c>
      <c r="J116" s="108">
        <f>'Consensus Technical Scoring'!$J$1181</f>
        <v>652.5</v>
      </c>
      <c r="K116" s="137" t="str">
        <f>'Consensus Technical Scoring'!$J$1184</f>
        <v/>
      </c>
      <c r="M116" s="175"/>
      <c r="N116" s="175"/>
      <c r="O116" s="175"/>
      <c r="P116" s="175"/>
    </row>
    <row r="117" spans="1:16" s="105" customFormat="1" ht="15" hidden="1" customHeight="1" x14ac:dyDescent="0.25">
      <c r="A117" s="129"/>
      <c r="B117" s="108" t="s">
        <v>193</v>
      </c>
      <c r="C117" s="109">
        <f>'Cost Results'!$AN$9</f>
        <v>120.78638532635307</v>
      </c>
      <c r="D117" s="109">
        <f>'Cost Results'!$AN$11</f>
        <v>113.94115613002188</v>
      </c>
      <c r="E117" s="109">
        <f>'Cost Results'!$AN$13</f>
        <v>121.33776377246834</v>
      </c>
      <c r="F117" s="109" t="str">
        <f>'Cost Results'!$AN$15</f>
        <v/>
      </c>
      <c r="G117" s="109" t="str">
        <f>'Cost Results'!$AN$17</f>
        <v/>
      </c>
      <c r="H117" s="109" t="str">
        <f>'Cost Results'!$AN$19</f>
        <v/>
      </c>
      <c r="I117" s="109">
        <f>'Cost Results'!$AN$21</f>
        <v>133.72048454468961</v>
      </c>
      <c r="J117" s="109">
        <f>'Cost Results'!$AN$23</f>
        <v>145.54293716793717</v>
      </c>
      <c r="K117" s="136" t="str">
        <f>'Cost Results'!$AN$25</f>
        <v/>
      </c>
      <c r="M117" s="175"/>
      <c r="N117" s="175"/>
      <c r="O117" s="175"/>
      <c r="P117" s="175"/>
    </row>
    <row r="118" spans="1:16" s="105" customFormat="1" ht="15" customHeight="1" x14ac:dyDescent="0.25">
      <c r="A118" s="130" t="str">
        <f>KEY!$B$51</f>
        <v>UTAH YAMAS CONTROLS</v>
      </c>
      <c r="B118" s="125" t="s">
        <v>195</v>
      </c>
      <c r="C118" s="150">
        <f t="shared" ref="C118:K118" si="37">SUM(C119:C120)</f>
        <v>517.73997354497351</v>
      </c>
      <c r="D118" s="150">
        <f t="shared" si="37"/>
        <v>524.99206349206349</v>
      </c>
      <c r="E118" s="150">
        <f t="shared" si="37"/>
        <v>524.15531746031752</v>
      </c>
      <c r="F118" s="150">
        <f t="shared" si="37"/>
        <v>0</v>
      </c>
      <c r="G118" s="150">
        <f t="shared" si="37"/>
        <v>0</v>
      </c>
      <c r="H118" s="150">
        <f t="shared" si="37"/>
        <v>0</v>
      </c>
      <c r="I118" s="150">
        <f t="shared" si="37"/>
        <v>0</v>
      </c>
      <c r="J118" s="150">
        <f t="shared" si="37"/>
        <v>535.70767195767189</v>
      </c>
      <c r="K118" s="151">
        <f t="shared" si="37"/>
        <v>0</v>
      </c>
      <c r="M118" s="175" t="s">
        <v>413</v>
      </c>
      <c r="N118" s="175"/>
      <c r="O118" s="175"/>
      <c r="P118" s="175"/>
    </row>
    <row r="119" spans="1:16" s="105" customFormat="1" ht="15" hidden="1" customHeight="1" x14ac:dyDescent="0.25">
      <c r="A119" s="129"/>
      <c r="B119" s="108" t="s">
        <v>192</v>
      </c>
      <c r="C119" s="108">
        <f>'Consensus Technical Scoring'!$J$1192</f>
        <v>396.25</v>
      </c>
      <c r="D119" s="108">
        <f>'Consensus Technical Scoring'!$J$1195</f>
        <v>396.25</v>
      </c>
      <c r="E119" s="108">
        <f>'Consensus Technical Scoring'!$J$1198</f>
        <v>396.25</v>
      </c>
      <c r="F119" s="108" t="str">
        <f>'Consensus Technical Scoring'!$J$1201</f>
        <v/>
      </c>
      <c r="G119" s="108" t="str">
        <f>'Consensus Technical Scoring'!$J$1204</f>
        <v/>
      </c>
      <c r="H119" s="108" t="str">
        <f>'Consensus Technical Scoring'!$J$1207</f>
        <v/>
      </c>
      <c r="I119" s="108" t="str">
        <f>'Consensus Technical Scoring'!$J$1210</f>
        <v/>
      </c>
      <c r="J119" s="108">
        <f>'Consensus Technical Scoring'!$J$1213</f>
        <v>388.75</v>
      </c>
      <c r="K119" s="137" t="str">
        <f>'Consensus Technical Scoring'!$J$1216</f>
        <v/>
      </c>
      <c r="M119" s="175"/>
      <c r="N119" s="175"/>
      <c r="O119" s="175"/>
      <c r="P119" s="175"/>
    </row>
    <row r="120" spans="1:16" s="105" customFormat="1" ht="15" hidden="1" customHeight="1" x14ac:dyDescent="0.25">
      <c r="A120" s="129"/>
      <c r="B120" s="108" t="s">
        <v>193</v>
      </c>
      <c r="C120" s="109">
        <f>'Cost Results'!$AO$9</f>
        <v>121.48997354497355</v>
      </c>
      <c r="D120" s="109">
        <f>'Cost Results'!$AO$11</f>
        <v>128.74206349206349</v>
      </c>
      <c r="E120" s="109">
        <f>'Cost Results'!$AO$13</f>
        <v>127.90531746031748</v>
      </c>
      <c r="F120" s="109" t="str">
        <f>'Cost Results'!$AO$15</f>
        <v/>
      </c>
      <c r="G120" s="109" t="str">
        <f>'Cost Results'!$AO$17</f>
        <v/>
      </c>
      <c r="H120" s="109" t="str">
        <f>'Cost Results'!$AO$19</f>
        <v/>
      </c>
      <c r="I120" s="109" t="str">
        <f>'Cost Results'!$AO$21</f>
        <v/>
      </c>
      <c r="J120" s="109">
        <f>'Cost Results'!$AO$23</f>
        <v>146.95767195767195</v>
      </c>
      <c r="K120" s="136" t="str">
        <f>'Cost Results'!$AO$25</f>
        <v/>
      </c>
      <c r="M120" s="175"/>
      <c r="N120" s="175"/>
      <c r="O120" s="175"/>
      <c r="P120" s="175"/>
    </row>
    <row r="121" spans="1:16" s="105" customFormat="1" ht="15" customHeight="1" x14ac:dyDescent="0.25">
      <c r="A121" s="130" t="str">
        <f>KEY!$B$52</f>
        <v>WASATCH CONTROLS</v>
      </c>
      <c r="B121" s="125" t="s">
        <v>195</v>
      </c>
      <c r="C121" s="150">
        <f t="shared" ref="C121:K121" si="38">SUM(C122:C123)</f>
        <v>731.41071428571433</v>
      </c>
      <c r="D121" s="150">
        <f t="shared" si="38"/>
        <v>756.97298802561966</v>
      </c>
      <c r="E121" s="150">
        <f t="shared" si="38"/>
        <v>744.87797619047615</v>
      </c>
      <c r="F121" s="150">
        <f t="shared" si="38"/>
        <v>0</v>
      </c>
      <c r="G121" s="150">
        <f t="shared" si="38"/>
        <v>0</v>
      </c>
      <c r="H121" s="150">
        <f t="shared" si="38"/>
        <v>0</v>
      </c>
      <c r="I121" s="150">
        <f t="shared" si="38"/>
        <v>722.02659426343644</v>
      </c>
      <c r="J121" s="150">
        <f t="shared" si="38"/>
        <v>733.62866300366295</v>
      </c>
      <c r="K121" s="151">
        <f t="shared" si="38"/>
        <v>0</v>
      </c>
      <c r="M121" s="175" t="s">
        <v>414</v>
      </c>
      <c r="N121" s="175"/>
      <c r="O121" s="175"/>
      <c r="P121" s="175"/>
    </row>
    <row r="122" spans="1:16" s="105" customFormat="1" ht="15" hidden="1" customHeight="1" x14ac:dyDescent="0.25">
      <c r="A122" s="129"/>
      <c r="B122" s="108" t="s">
        <v>192</v>
      </c>
      <c r="C122" s="108">
        <f>'Consensus Technical Scoring'!$J$1224</f>
        <v>603.75</v>
      </c>
      <c r="D122" s="108">
        <f>'Consensus Technical Scoring'!$J$1227</f>
        <v>610</v>
      </c>
      <c r="E122" s="108">
        <f>'Consensus Technical Scoring'!$J$1230</f>
        <v>610</v>
      </c>
      <c r="F122" s="108" t="str">
        <f>'Consensus Technical Scoring'!$J$1233</f>
        <v/>
      </c>
      <c r="G122" s="108" t="str">
        <f>'Consensus Technical Scoring'!$J$1236</f>
        <v/>
      </c>
      <c r="H122" s="108" t="str">
        <f>'Consensus Technical Scoring'!$J$1239</f>
        <v/>
      </c>
      <c r="I122" s="108">
        <f>'Consensus Technical Scoring'!$J$1242</f>
        <v>582.5</v>
      </c>
      <c r="J122" s="108">
        <f>'Consensus Technical Scoring'!$J$1245</f>
        <v>568.75</v>
      </c>
      <c r="K122" s="137" t="str">
        <f>'Consensus Technical Scoring'!$J$1248</f>
        <v/>
      </c>
    </row>
    <row r="123" spans="1:16" s="105" customFormat="1" ht="15" hidden="1" customHeight="1" x14ac:dyDescent="0.25">
      <c r="A123" s="129"/>
      <c r="B123" s="108" t="s">
        <v>193</v>
      </c>
      <c r="C123" s="109">
        <f>'Cost Results'!$AP$9</f>
        <v>127.66071428571429</v>
      </c>
      <c r="D123" s="109">
        <f>'Cost Results'!$AP$11</f>
        <v>146.97298802561963</v>
      </c>
      <c r="E123" s="109">
        <f>'Cost Results'!$AP$13</f>
        <v>134.8779761904762</v>
      </c>
      <c r="F123" s="109" t="str">
        <f>'Cost Results'!$AP$15</f>
        <v/>
      </c>
      <c r="G123" s="109" t="str">
        <f>'Cost Results'!$AP$17</f>
        <v/>
      </c>
      <c r="H123" s="109" t="str">
        <f>'Cost Results'!$AP$19</f>
        <v/>
      </c>
      <c r="I123" s="109">
        <f>'Cost Results'!$AP$21</f>
        <v>139.52659426343638</v>
      </c>
      <c r="J123" s="109">
        <f>'Cost Results'!$AP$23</f>
        <v>164.87866300366301</v>
      </c>
      <c r="K123" s="136" t="str">
        <f>'Cost Results'!$AP$25</f>
        <v/>
      </c>
    </row>
    <row r="124" spans="1:16" ht="15" customHeight="1" x14ac:dyDescent="0.25">
      <c r="A124" s="127">
        <f>KEY!$B$53</f>
        <v>0</v>
      </c>
      <c r="B124" s="73" t="s">
        <v>195</v>
      </c>
      <c r="C124" s="148">
        <f t="shared" ref="C124:K124" si="39">SUM(C125:C126)</f>
        <v>0</v>
      </c>
      <c r="D124" s="148">
        <f t="shared" si="39"/>
        <v>0</v>
      </c>
      <c r="E124" s="148">
        <f t="shared" si="39"/>
        <v>0</v>
      </c>
      <c r="F124" s="148">
        <f t="shared" si="39"/>
        <v>0</v>
      </c>
      <c r="G124" s="148">
        <f t="shared" si="39"/>
        <v>0</v>
      </c>
      <c r="H124" s="148">
        <f t="shared" si="39"/>
        <v>0</v>
      </c>
      <c r="I124" s="148">
        <f t="shared" si="39"/>
        <v>0</v>
      </c>
      <c r="J124" s="148">
        <f t="shared" si="39"/>
        <v>0</v>
      </c>
      <c r="K124" s="149">
        <f t="shared" si="39"/>
        <v>0</v>
      </c>
    </row>
    <row r="125" spans="1:16" ht="15" hidden="1" customHeight="1" x14ac:dyDescent="0.25">
      <c r="A125" s="74"/>
      <c r="B125" s="74" t="s">
        <v>192</v>
      </c>
      <c r="C125" s="74" t="str">
        <f>'Consensus Technical Scoring'!$J$1256</f>
        <v/>
      </c>
      <c r="D125" s="74" t="str">
        <f>'Consensus Technical Scoring'!$J$1259</f>
        <v/>
      </c>
      <c r="E125" s="74" t="str">
        <f>'Consensus Technical Scoring'!$J$1262</f>
        <v/>
      </c>
      <c r="F125" s="74" t="str">
        <f>'Consensus Technical Scoring'!$J$1265</f>
        <v/>
      </c>
      <c r="G125" s="74" t="str">
        <f>'Consensus Technical Scoring'!$J$1268</f>
        <v/>
      </c>
      <c r="H125" s="74" t="str">
        <f>'Consensus Technical Scoring'!$J$1271</f>
        <v/>
      </c>
      <c r="I125" s="74" t="str">
        <f>'Consensus Technical Scoring'!$J$1274</f>
        <v/>
      </c>
      <c r="J125" s="74" t="str">
        <f>'Consensus Technical Scoring'!$J$1277</f>
        <v/>
      </c>
      <c r="K125" s="134" t="str">
        <f>'Consensus Technical Scoring'!$J$1280</f>
        <v/>
      </c>
    </row>
    <row r="126" spans="1:16" ht="15" hidden="1" customHeight="1" x14ac:dyDescent="0.25">
      <c r="A126" s="138"/>
      <c r="B126" s="138" t="s">
        <v>193</v>
      </c>
      <c r="C126" s="139" t="str">
        <f>'Cost Results'!$AQ$9</f>
        <v/>
      </c>
      <c r="D126" s="139" t="str">
        <f>'Cost Results'!$AQ$11</f>
        <v/>
      </c>
      <c r="E126" s="139" t="str">
        <f>'Cost Results'!$AQ$13</f>
        <v/>
      </c>
      <c r="F126" s="139" t="str">
        <f>'Cost Results'!$AQ$15</f>
        <v/>
      </c>
      <c r="G126" s="139" t="str">
        <f>'Cost Results'!$AQ$17</f>
        <v/>
      </c>
      <c r="H126" s="139" t="str">
        <f>'Cost Results'!$AQ$19</f>
        <v/>
      </c>
      <c r="I126" s="139" t="str">
        <f>'Cost Results'!$AQ$21</f>
        <v/>
      </c>
      <c r="J126" s="139" t="str">
        <f>'Cost Results'!$AQ$23</f>
        <v/>
      </c>
      <c r="K126" s="140" t="str">
        <f>'Cost Results'!$AQ$25</f>
        <v/>
      </c>
    </row>
    <row r="127" spans="1:16" ht="15" customHeight="1" x14ac:dyDescent="0.25"/>
    <row r="128" spans="1:16"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sheetData>
  <sheetProtection autoFilter="0"/>
  <mergeCells count="111">
    <mergeCell ref="M7:P7"/>
    <mergeCell ref="M10:P10"/>
    <mergeCell ref="M13:P13"/>
    <mergeCell ref="M14:P14"/>
    <mergeCell ref="M15:P15"/>
    <mergeCell ref="M22:P22"/>
    <mergeCell ref="M23:P23"/>
    <mergeCell ref="M24:P24"/>
    <mergeCell ref="M25:P25"/>
    <mergeCell ref="M26:P26"/>
    <mergeCell ref="M27:P27"/>
    <mergeCell ref="M16:P16"/>
    <mergeCell ref="M17:P17"/>
    <mergeCell ref="M18:P18"/>
    <mergeCell ref="M19:P19"/>
    <mergeCell ref="M20:P20"/>
    <mergeCell ref="M21:P21"/>
    <mergeCell ref="M34:P34"/>
    <mergeCell ref="M35:P35"/>
    <mergeCell ref="M36:P36"/>
    <mergeCell ref="M37:P37"/>
    <mergeCell ref="M38:P38"/>
    <mergeCell ref="M39:P39"/>
    <mergeCell ref="M28:P28"/>
    <mergeCell ref="M29:P29"/>
    <mergeCell ref="M30:P30"/>
    <mergeCell ref="M31:P31"/>
    <mergeCell ref="M32:P32"/>
    <mergeCell ref="M33:P33"/>
    <mergeCell ref="M46:P46"/>
    <mergeCell ref="M47:P47"/>
    <mergeCell ref="M48:P48"/>
    <mergeCell ref="M49:P49"/>
    <mergeCell ref="M50:P50"/>
    <mergeCell ref="M51:P51"/>
    <mergeCell ref="M40:P40"/>
    <mergeCell ref="M41:P41"/>
    <mergeCell ref="M42:P42"/>
    <mergeCell ref="M43:P43"/>
    <mergeCell ref="M44:P44"/>
    <mergeCell ref="M45:P45"/>
    <mergeCell ref="M58:P58"/>
    <mergeCell ref="M59:P59"/>
    <mergeCell ref="M60:P60"/>
    <mergeCell ref="M61:P61"/>
    <mergeCell ref="M62:P62"/>
    <mergeCell ref="M63:P63"/>
    <mergeCell ref="M52:P52"/>
    <mergeCell ref="M53:P53"/>
    <mergeCell ref="M54:P54"/>
    <mergeCell ref="M55:P55"/>
    <mergeCell ref="M56:P56"/>
    <mergeCell ref="M57:P57"/>
    <mergeCell ref="M70:P70"/>
    <mergeCell ref="M71:P71"/>
    <mergeCell ref="M72:P72"/>
    <mergeCell ref="M73:P73"/>
    <mergeCell ref="M74:P74"/>
    <mergeCell ref="M75:P75"/>
    <mergeCell ref="M64:P64"/>
    <mergeCell ref="M65:P65"/>
    <mergeCell ref="M66:P66"/>
    <mergeCell ref="M67:P67"/>
    <mergeCell ref="M68:P68"/>
    <mergeCell ref="M69:P69"/>
    <mergeCell ref="M82:P82"/>
    <mergeCell ref="M83:P83"/>
    <mergeCell ref="M84:P84"/>
    <mergeCell ref="M85:P85"/>
    <mergeCell ref="M86:P86"/>
    <mergeCell ref="M87:P87"/>
    <mergeCell ref="M76:P76"/>
    <mergeCell ref="M77:P77"/>
    <mergeCell ref="M78:P78"/>
    <mergeCell ref="M79:P79"/>
    <mergeCell ref="M80:P80"/>
    <mergeCell ref="M81:P81"/>
    <mergeCell ref="M94:P94"/>
    <mergeCell ref="M95:P95"/>
    <mergeCell ref="M96:P96"/>
    <mergeCell ref="M97:P97"/>
    <mergeCell ref="M98:P98"/>
    <mergeCell ref="M99:P99"/>
    <mergeCell ref="M88:P88"/>
    <mergeCell ref="M89:P89"/>
    <mergeCell ref="M90:P90"/>
    <mergeCell ref="M91:P91"/>
    <mergeCell ref="M92:P92"/>
    <mergeCell ref="M93:P93"/>
    <mergeCell ref="M106:P106"/>
    <mergeCell ref="M107:P107"/>
    <mergeCell ref="M108:P108"/>
    <mergeCell ref="M109:P109"/>
    <mergeCell ref="M110:P110"/>
    <mergeCell ref="M111:P111"/>
    <mergeCell ref="M100:P100"/>
    <mergeCell ref="M101:P101"/>
    <mergeCell ref="M102:P102"/>
    <mergeCell ref="M103:P103"/>
    <mergeCell ref="M104:P104"/>
    <mergeCell ref="M105:P105"/>
    <mergeCell ref="M118:P118"/>
    <mergeCell ref="M119:P119"/>
    <mergeCell ref="M120:P120"/>
    <mergeCell ref="M121:P121"/>
    <mergeCell ref="M112:P112"/>
    <mergeCell ref="M113:P113"/>
    <mergeCell ref="M114:P114"/>
    <mergeCell ref="M115:P115"/>
    <mergeCell ref="M116:P116"/>
    <mergeCell ref="M117:P117"/>
  </mergeCells>
  <conditionalFormatting sqref="C7:K7">
    <cfRule type="cellIs" dxfId="41" priority="41" operator="greaterThan">
      <formula>$C$4</formula>
    </cfRule>
  </conditionalFormatting>
  <conditionalFormatting sqref="C10:K10">
    <cfRule type="cellIs" dxfId="40" priority="40" operator="greaterThan">
      <formula>$C$4</formula>
    </cfRule>
  </conditionalFormatting>
  <conditionalFormatting sqref="C13:K13">
    <cfRule type="cellIs" dxfId="39" priority="39" operator="greaterThan">
      <formula>$C$4</formula>
    </cfRule>
  </conditionalFormatting>
  <conditionalFormatting sqref="C16:K16">
    <cfRule type="cellIs" dxfId="38" priority="38" operator="greaterThan">
      <formula>$C$4</formula>
    </cfRule>
  </conditionalFormatting>
  <conditionalFormatting sqref="C19:K19">
    <cfRule type="cellIs" dxfId="37" priority="37" operator="greaterThan">
      <formula>$C$4</formula>
    </cfRule>
  </conditionalFormatting>
  <conditionalFormatting sqref="C22:K22">
    <cfRule type="cellIs" dxfId="36" priority="36" operator="greaterThan">
      <formula>$C$4</formula>
    </cfRule>
  </conditionalFormatting>
  <conditionalFormatting sqref="C25:K25">
    <cfRule type="cellIs" dxfId="35" priority="35" operator="greaterThan">
      <formula>$C$4</formula>
    </cfRule>
  </conditionalFormatting>
  <conditionalFormatting sqref="C28:K28">
    <cfRule type="cellIs" dxfId="34" priority="34" operator="greaterThan">
      <formula>$C$4</formula>
    </cfRule>
  </conditionalFormatting>
  <conditionalFormatting sqref="C31:K31">
    <cfRule type="cellIs" dxfId="33" priority="33" operator="greaterThan">
      <formula>$C$4</formula>
    </cfRule>
  </conditionalFormatting>
  <conditionalFormatting sqref="C34:K34">
    <cfRule type="cellIs" dxfId="32" priority="32" operator="greaterThan">
      <formula>$C$4</formula>
    </cfRule>
  </conditionalFormatting>
  <conditionalFormatting sqref="C37:K37">
    <cfRule type="cellIs" dxfId="31" priority="31" operator="greaterThan">
      <formula>$C$4</formula>
    </cfRule>
  </conditionalFormatting>
  <conditionalFormatting sqref="C40:K40">
    <cfRule type="cellIs" dxfId="30" priority="30" operator="greaterThan">
      <formula>$C$4</formula>
    </cfRule>
  </conditionalFormatting>
  <conditionalFormatting sqref="C43:K43">
    <cfRule type="cellIs" dxfId="29" priority="29" operator="greaterThan">
      <formula>$C$4</formula>
    </cfRule>
  </conditionalFormatting>
  <conditionalFormatting sqref="C46:K46">
    <cfRule type="cellIs" dxfId="28" priority="28" operator="greaterThan">
      <formula>$C$4</formula>
    </cfRule>
  </conditionalFormatting>
  <conditionalFormatting sqref="C49:K49">
    <cfRule type="cellIs" dxfId="27" priority="27" operator="greaterThan">
      <formula>$C$4</formula>
    </cfRule>
  </conditionalFormatting>
  <conditionalFormatting sqref="C52:K52">
    <cfRule type="cellIs" dxfId="26" priority="26" operator="greaterThan">
      <formula>$C$4</formula>
    </cfRule>
  </conditionalFormatting>
  <conditionalFormatting sqref="C55:K55">
    <cfRule type="cellIs" dxfId="25" priority="25" operator="greaterThan">
      <formula>$C$4</formula>
    </cfRule>
  </conditionalFormatting>
  <conditionalFormatting sqref="C58:K58">
    <cfRule type="cellIs" dxfId="24" priority="24" operator="greaterThan">
      <formula>$C$4</formula>
    </cfRule>
  </conditionalFormatting>
  <conditionalFormatting sqref="C61:K61">
    <cfRule type="cellIs" dxfId="23" priority="23" operator="greaterThan">
      <formula>$C$4</formula>
    </cfRule>
  </conditionalFormatting>
  <conditionalFormatting sqref="C64:K64">
    <cfRule type="cellIs" dxfId="22" priority="22" operator="greaterThan">
      <formula>$C$4</formula>
    </cfRule>
  </conditionalFormatting>
  <conditionalFormatting sqref="C67:K67">
    <cfRule type="cellIs" dxfId="21" priority="20" operator="greaterThan">
      <formula>$C$4</formula>
    </cfRule>
  </conditionalFormatting>
  <conditionalFormatting sqref="C70:K70">
    <cfRule type="cellIs" dxfId="20" priority="19" operator="greaterThan">
      <formula>$C$4</formula>
    </cfRule>
  </conditionalFormatting>
  <conditionalFormatting sqref="C73:K73">
    <cfRule type="cellIs" dxfId="19" priority="18" operator="greaterThan">
      <formula>$C$4</formula>
    </cfRule>
  </conditionalFormatting>
  <conditionalFormatting sqref="C76:K76">
    <cfRule type="cellIs" dxfId="18" priority="17" operator="greaterThan">
      <formula>$C$4</formula>
    </cfRule>
  </conditionalFormatting>
  <conditionalFormatting sqref="C79:K79">
    <cfRule type="cellIs" dxfId="17" priority="16" operator="greaterThan">
      <formula>$C$4</formula>
    </cfRule>
  </conditionalFormatting>
  <conditionalFormatting sqref="C82:K82">
    <cfRule type="cellIs" dxfId="16" priority="15" operator="greaterThan">
      <formula>$C$4</formula>
    </cfRule>
  </conditionalFormatting>
  <conditionalFormatting sqref="C85:K85">
    <cfRule type="cellIs" dxfId="15" priority="14" operator="greaterThan">
      <formula>$C$4</formula>
    </cfRule>
  </conditionalFormatting>
  <conditionalFormatting sqref="C88:K88">
    <cfRule type="cellIs" dxfId="14" priority="13" operator="greaterThan">
      <formula>$C$4</formula>
    </cfRule>
  </conditionalFormatting>
  <conditionalFormatting sqref="C91:K91">
    <cfRule type="cellIs" dxfId="13" priority="12" operator="greaterThan">
      <formula>$C$4</formula>
    </cfRule>
  </conditionalFormatting>
  <conditionalFormatting sqref="C94:K94">
    <cfRule type="cellIs" dxfId="12" priority="11" operator="greaterThan">
      <formula>$C$4</formula>
    </cfRule>
  </conditionalFormatting>
  <conditionalFormatting sqref="C97:K97">
    <cfRule type="cellIs" dxfId="11" priority="10" operator="greaterThan">
      <formula>$C$4</formula>
    </cfRule>
  </conditionalFormatting>
  <conditionalFormatting sqref="C100:K100">
    <cfRule type="cellIs" dxfId="10" priority="9" operator="greaterThan">
      <formula>$C$4</formula>
    </cfRule>
  </conditionalFormatting>
  <conditionalFormatting sqref="C103:K103">
    <cfRule type="cellIs" dxfId="9" priority="8" operator="greaterThan">
      <formula>$C$4</formula>
    </cfRule>
  </conditionalFormatting>
  <conditionalFormatting sqref="C106:K106">
    <cfRule type="cellIs" dxfId="8" priority="7" operator="greaterThan">
      <formula>$C$4</formula>
    </cfRule>
  </conditionalFormatting>
  <conditionalFormatting sqref="C109:K109">
    <cfRule type="cellIs" dxfId="7" priority="6" operator="greaterThan">
      <formula>$C$4</formula>
    </cfRule>
  </conditionalFormatting>
  <conditionalFormatting sqref="C112:K112">
    <cfRule type="cellIs" dxfId="6" priority="5" operator="greaterThan">
      <formula>$C$4</formula>
    </cfRule>
  </conditionalFormatting>
  <conditionalFormatting sqref="C115:K115">
    <cfRule type="cellIs" dxfId="5" priority="4" operator="greaterThan">
      <formula>$C$4</formula>
    </cfRule>
  </conditionalFormatting>
  <conditionalFormatting sqref="C118:K118">
    <cfRule type="cellIs" dxfId="4" priority="3" operator="greaterThan">
      <formula>$C$4</formula>
    </cfRule>
  </conditionalFormatting>
  <conditionalFormatting sqref="C121:K121">
    <cfRule type="cellIs" dxfId="3" priority="2" operator="greaterThan">
      <formula>$C$4</formula>
    </cfRule>
  </conditionalFormatting>
  <conditionalFormatting sqref="C124:K124">
    <cfRule type="cellIs" dxfId="2" priority="1" operator="greaterThan">
      <formula>$C$4</formula>
    </cfRule>
  </conditionalFormatting>
  <pageMargins left="0.45" right="0.45" top="0.25" bottom="0.25" header="0.3" footer="0.3"/>
  <pageSetup paperSize="5"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workbookViewId="0">
      <selection activeCell="B87" sqref="B87:D87"/>
    </sheetView>
  </sheetViews>
  <sheetFormatPr defaultRowHeight="15" x14ac:dyDescent="0.25"/>
  <cols>
    <col min="1" max="1" width="10.7109375" customWidth="1"/>
    <col min="2" max="2" width="50.7109375" customWidth="1"/>
    <col min="3" max="3" width="8.5703125" bestFit="1" customWidth="1"/>
    <col min="4" max="5" width="8.7109375" customWidth="1"/>
  </cols>
  <sheetData>
    <row r="1" spans="1:5" s="1" customFormat="1" ht="15.75" thickBot="1" x14ac:dyDescent="0.3">
      <c r="A1" s="52" t="s">
        <v>3</v>
      </c>
      <c r="B1" s="176">
        <f>KEY!$B$1</f>
        <v>3407</v>
      </c>
      <c r="C1" s="177"/>
      <c r="D1" s="177"/>
      <c r="E1" s="178"/>
    </row>
    <row r="2" spans="1:5" s="1" customFormat="1" ht="15.75" thickBot="1" x14ac:dyDescent="0.3">
      <c r="A2" s="52" t="s">
        <v>5</v>
      </c>
      <c r="B2" s="176" t="str">
        <f>KEY!$B$2</f>
        <v>Fire Protection</v>
      </c>
      <c r="C2" s="177"/>
      <c r="D2" s="177"/>
      <c r="E2" s="178"/>
    </row>
    <row r="3" spans="1:5" s="1" customFormat="1" ht="15.75" thickBot="1" x14ac:dyDescent="0.3">
      <c r="A3" s="52" t="s">
        <v>146</v>
      </c>
      <c r="B3" s="179">
        <v>42878</v>
      </c>
      <c r="C3" s="177"/>
      <c r="D3" s="177"/>
      <c r="E3" s="178"/>
    </row>
    <row r="4" spans="1:5" s="1" customFormat="1" ht="15.75" thickBot="1" x14ac:dyDescent="0.3">
      <c r="A4" s="69"/>
      <c r="B4" s="69"/>
      <c r="C4" s="69"/>
      <c r="D4" s="69"/>
      <c r="E4" s="69"/>
    </row>
    <row r="5" spans="1:5" ht="30" customHeight="1" thickBot="1" x14ac:dyDescent="0.3">
      <c r="A5" s="61" t="s">
        <v>149</v>
      </c>
      <c r="B5" s="196"/>
      <c r="C5" s="197"/>
      <c r="D5" s="197"/>
      <c r="E5" s="198"/>
    </row>
    <row r="6" spans="1:5" ht="30" customHeight="1" thickBot="1" x14ac:dyDescent="0.3">
      <c r="A6" s="61" t="s">
        <v>150</v>
      </c>
      <c r="B6" s="196"/>
      <c r="C6" s="197"/>
      <c r="D6" s="197"/>
      <c r="E6" s="198"/>
    </row>
    <row r="7" spans="1:5" s="1" customFormat="1" x14ac:dyDescent="0.25">
      <c r="A7" s="70"/>
      <c r="B7" s="71"/>
      <c r="C7" s="71"/>
      <c r="D7" s="71"/>
      <c r="E7" s="71"/>
    </row>
    <row r="8" spans="1:5" ht="15.75" thickBot="1" x14ac:dyDescent="0.3">
      <c r="A8" s="66" t="s">
        <v>151</v>
      </c>
      <c r="B8" s="67"/>
      <c r="C8" s="67"/>
      <c r="D8" s="67"/>
      <c r="E8" s="67"/>
    </row>
    <row r="9" spans="1:5" x14ac:dyDescent="0.25">
      <c r="A9" s="201" t="s">
        <v>15</v>
      </c>
      <c r="B9" s="201" t="s">
        <v>94</v>
      </c>
      <c r="C9" s="201" t="s">
        <v>95</v>
      </c>
      <c r="D9" s="58" t="s">
        <v>96</v>
      </c>
      <c r="E9" s="58" t="s">
        <v>147</v>
      </c>
    </row>
    <row r="10" spans="1:5" ht="15.75" thickBot="1" x14ac:dyDescent="0.3">
      <c r="A10" s="202"/>
      <c r="B10" s="202"/>
      <c r="C10" s="202"/>
      <c r="D10" s="59" t="s">
        <v>97</v>
      </c>
      <c r="E10" s="59" t="s">
        <v>97</v>
      </c>
    </row>
    <row r="11" spans="1:5" ht="30" customHeight="1" thickBot="1" x14ac:dyDescent="0.3">
      <c r="A11" s="62">
        <v>1</v>
      </c>
      <c r="B11" s="60" t="s">
        <v>98</v>
      </c>
      <c r="C11" s="59">
        <v>15</v>
      </c>
      <c r="D11" s="59"/>
      <c r="E11" s="59"/>
    </row>
    <row r="12" spans="1:5" ht="30" customHeight="1" thickBot="1" x14ac:dyDescent="0.3">
      <c r="A12" s="62">
        <v>2</v>
      </c>
      <c r="B12" s="60" t="s">
        <v>99</v>
      </c>
      <c r="C12" s="59">
        <v>10</v>
      </c>
      <c r="D12" s="59"/>
      <c r="E12" s="59"/>
    </row>
    <row r="13" spans="1:5" ht="30" customHeight="1" thickBot="1" x14ac:dyDescent="0.3">
      <c r="A13" s="62">
        <v>3</v>
      </c>
      <c r="B13" s="60" t="s">
        <v>100</v>
      </c>
      <c r="C13" s="59" t="s">
        <v>101</v>
      </c>
      <c r="D13" s="59"/>
      <c r="E13" s="59"/>
    </row>
    <row r="14" spans="1:5" ht="15.75" thickBot="1" x14ac:dyDescent="0.3">
      <c r="A14" s="66" t="s">
        <v>102</v>
      </c>
      <c r="B14" s="67" t="s">
        <v>196</v>
      </c>
      <c r="C14" s="67"/>
      <c r="D14" s="67"/>
      <c r="E14" s="67"/>
    </row>
    <row r="15" spans="1:5" x14ac:dyDescent="0.25">
      <c r="A15" s="201" t="s">
        <v>15</v>
      </c>
      <c r="B15" s="201" t="s">
        <v>94</v>
      </c>
      <c r="C15" s="201" t="s">
        <v>95</v>
      </c>
      <c r="D15" s="58" t="s">
        <v>96</v>
      </c>
      <c r="E15" s="58" t="s">
        <v>147</v>
      </c>
    </row>
    <row r="16" spans="1:5" ht="15.75" thickBot="1" x14ac:dyDescent="0.3">
      <c r="A16" s="202"/>
      <c r="B16" s="202"/>
      <c r="C16" s="202"/>
      <c r="D16" s="59" t="s">
        <v>97</v>
      </c>
      <c r="E16" s="59" t="s">
        <v>97</v>
      </c>
    </row>
    <row r="17" spans="1:5" ht="30" customHeight="1" thickBot="1" x14ac:dyDescent="0.3">
      <c r="A17" s="62">
        <v>3</v>
      </c>
      <c r="B17" s="63" t="s">
        <v>103</v>
      </c>
      <c r="C17" s="59">
        <v>30</v>
      </c>
      <c r="D17" s="59"/>
      <c r="E17" s="59"/>
    </row>
    <row r="18" spans="1:5" ht="30" customHeight="1" thickBot="1" x14ac:dyDescent="0.3">
      <c r="A18" s="62">
        <v>4</v>
      </c>
      <c r="B18" s="63" t="s">
        <v>104</v>
      </c>
      <c r="C18" s="59">
        <v>25</v>
      </c>
      <c r="D18" s="59"/>
      <c r="E18" s="59"/>
    </row>
    <row r="19" spans="1:5" ht="15.75" thickBot="1" x14ac:dyDescent="0.3">
      <c r="A19" s="68" t="s">
        <v>105</v>
      </c>
      <c r="B19" s="67" t="s">
        <v>197</v>
      </c>
      <c r="C19" s="67"/>
      <c r="D19" s="67"/>
      <c r="E19" s="67"/>
    </row>
    <row r="20" spans="1:5" x14ac:dyDescent="0.25">
      <c r="A20" s="201" t="s">
        <v>15</v>
      </c>
      <c r="B20" s="201" t="s">
        <v>94</v>
      </c>
      <c r="C20" s="201" t="s">
        <v>95</v>
      </c>
      <c r="D20" s="58" t="s">
        <v>96</v>
      </c>
      <c r="E20" s="58" t="s">
        <v>147</v>
      </c>
    </row>
    <row r="21" spans="1:5" ht="15.75" thickBot="1" x14ac:dyDescent="0.3">
      <c r="A21" s="202"/>
      <c r="B21" s="202"/>
      <c r="C21" s="202"/>
      <c r="D21" s="59" t="s">
        <v>97</v>
      </c>
      <c r="E21" s="59" t="s">
        <v>97</v>
      </c>
    </row>
    <row r="22" spans="1:5" ht="30" customHeight="1" thickBot="1" x14ac:dyDescent="0.3">
      <c r="A22" s="62">
        <v>3</v>
      </c>
      <c r="B22" s="63" t="s">
        <v>103</v>
      </c>
      <c r="C22" s="59">
        <v>30</v>
      </c>
      <c r="D22" s="59"/>
      <c r="E22" s="59"/>
    </row>
    <row r="23" spans="1:5" ht="30" customHeight="1" thickBot="1" x14ac:dyDescent="0.3">
      <c r="A23" s="62">
        <v>4</v>
      </c>
      <c r="B23" s="63" t="s">
        <v>104</v>
      </c>
      <c r="C23" s="59">
        <v>25</v>
      </c>
      <c r="D23" s="59"/>
      <c r="E23" s="59"/>
    </row>
    <row r="24" spans="1:5" ht="15.75" thickBot="1" x14ac:dyDescent="0.3">
      <c r="A24" s="68" t="s">
        <v>106</v>
      </c>
      <c r="B24" s="67" t="s">
        <v>198</v>
      </c>
      <c r="C24" s="67"/>
      <c r="D24" s="67"/>
      <c r="E24" s="67"/>
    </row>
    <row r="25" spans="1:5" x14ac:dyDescent="0.25">
      <c r="A25" s="201" t="s">
        <v>15</v>
      </c>
      <c r="B25" s="201" t="s">
        <v>94</v>
      </c>
      <c r="C25" s="201" t="s">
        <v>95</v>
      </c>
      <c r="D25" s="58" t="s">
        <v>96</v>
      </c>
      <c r="E25" s="58" t="s">
        <v>147</v>
      </c>
    </row>
    <row r="26" spans="1:5" ht="15.75" thickBot="1" x14ac:dyDescent="0.3">
      <c r="A26" s="202"/>
      <c r="B26" s="202"/>
      <c r="C26" s="202"/>
      <c r="D26" s="59" t="s">
        <v>97</v>
      </c>
      <c r="E26" s="59" t="s">
        <v>97</v>
      </c>
    </row>
    <row r="27" spans="1:5" ht="30" customHeight="1" thickBot="1" x14ac:dyDescent="0.3">
      <c r="A27" s="62">
        <v>3</v>
      </c>
      <c r="B27" s="63" t="s">
        <v>103</v>
      </c>
      <c r="C27" s="59">
        <v>30</v>
      </c>
      <c r="D27" s="59"/>
      <c r="E27" s="59"/>
    </row>
    <row r="28" spans="1:5" ht="30" customHeight="1" thickBot="1" x14ac:dyDescent="0.3">
      <c r="A28" s="62">
        <v>4</v>
      </c>
      <c r="B28" s="63" t="s">
        <v>104</v>
      </c>
      <c r="C28" s="59">
        <v>25</v>
      </c>
      <c r="D28" s="59"/>
      <c r="E28" s="59"/>
    </row>
    <row r="29" spans="1:5" ht="15.75" thickBot="1" x14ac:dyDescent="0.3">
      <c r="A29" s="68" t="s">
        <v>107</v>
      </c>
      <c r="B29" s="67" t="s">
        <v>199</v>
      </c>
      <c r="C29" s="67"/>
      <c r="D29" s="67"/>
      <c r="E29" s="67"/>
    </row>
    <row r="30" spans="1:5" x14ac:dyDescent="0.25">
      <c r="A30" s="201" t="s">
        <v>15</v>
      </c>
      <c r="B30" s="201" t="s">
        <v>94</v>
      </c>
      <c r="C30" s="201" t="s">
        <v>95</v>
      </c>
      <c r="D30" s="58" t="s">
        <v>96</v>
      </c>
      <c r="E30" s="58" t="s">
        <v>147</v>
      </c>
    </row>
    <row r="31" spans="1:5" ht="15.75" thickBot="1" x14ac:dyDescent="0.3">
      <c r="A31" s="202"/>
      <c r="B31" s="202"/>
      <c r="C31" s="202"/>
      <c r="D31" s="59" t="s">
        <v>97</v>
      </c>
      <c r="E31" s="59" t="s">
        <v>97</v>
      </c>
    </row>
    <row r="32" spans="1:5" ht="30" customHeight="1" thickBot="1" x14ac:dyDescent="0.3">
      <c r="A32" s="62">
        <v>3</v>
      </c>
      <c r="B32" s="63" t="s">
        <v>103</v>
      </c>
      <c r="C32" s="59">
        <v>30</v>
      </c>
      <c r="D32" s="59"/>
      <c r="E32" s="59"/>
    </row>
    <row r="33" spans="1:5" ht="30" customHeight="1" thickBot="1" x14ac:dyDescent="0.3">
      <c r="A33" s="62">
        <v>4</v>
      </c>
      <c r="B33" s="63" t="s">
        <v>104</v>
      </c>
      <c r="C33" s="59">
        <v>25</v>
      </c>
      <c r="D33" s="59"/>
      <c r="E33" s="59"/>
    </row>
    <row r="34" spans="1:5" ht="15.75" thickBot="1" x14ac:dyDescent="0.3">
      <c r="A34" s="68" t="s">
        <v>108</v>
      </c>
      <c r="B34" s="67" t="s">
        <v>200</v>
      </c>
      <c r="C34" s="67"/>
      <c r="D34" s="67"/>
      <c r="E34" s="67"/>
    </row>
    <row r="35" spans="1:5" x14ac:dyDescent="0.25">
      <c r="A35" s="201" t="s">
        <v>15</v>
      </c>
      <c r="B35" s="201" t="s">
        <v>94</v>
      </c>
      <c r="C35" s="201" t="s">
        <v>95</v>
      </c>
      <c r="D35" s="58" t="s">
        <v>96</v>
      </c>
      <c r="E35" s="58" t="s">
        <v>147</v>
      </c>
    </row>
    <row r="36" spans="1:5" ht="15.75" thickBot="1" x14ac:dyDescent="0.3">
      <c r="A36" s="202"/>
      <c r="B36" s="202"/>
      <c r="C36" s="202"/>
      <c r="D36" s="59" t="s">
        <v>97</v>
      </c>
      <c r="E36" s="59" t="s">
        <v>97</v>
      </c>
    </row>
    <row r="37" spans="1:5" ht="30" customHeight="1" thickBot="1" x14ac:dyDescent="0.3">
      <c r="A37" s="62">
        <v>3</v>
      </c>
      <c r="B37" s="63" t="s">
        <v>103</v>
      </c>
      <c r="C37" s="59">
        <v>30</v>
      </c>
      <c r="D37" s="59"/>
      <c r="E37" s="59"/>
    </row>
    <row r="38" spans="1:5" ht="30" customHeight="1" thickBot="1" x14ac:dyDescent="0.3">
      <c r="A38" s="62">
        <v>4</v>
      </c>
      <c r="B38" s="63" t="s">
        <v>104</v>
      </c>
      <c r="C38" s="59">
        <v>25</v>
      </c>
      <c r="D38" s="59"/>
      <c r="E38" s="59"/>
    </row>
    <row r="39" spans="1:5" ht="15.75" thickBot="1" x14ac:dyDescent="0.3">
      <c r="A39" s="68" t="s">
        <v>109</v>
      </c>
      <c r="B39" s="67" t="s">
        <v>201</v>
      </c>
      <c r="C39" s="67"/>
      <c r="D39" s="67"/>
      <c r="E39" s="67"/>
    </row>
    <row r="40" spans="1:5" x14ac:dyDescent="0.25">
      <c r="A40" s="201" t="s">
        <v>15</v>
      </c>
      <c r="B40" s="201" t="s">
        <v>94</v>
      </c>
      <c r="C40" s="201" t="s">
        <v>95</v>
      </c>
      <c r="D40" s="58" t="s">
        <v>96</v>
      </c>
      <c r="E40" s="58" t="s">
        <v>147</v>
      </c>
    </row>
    <row r="41" spans="1:5" ht="15.75" thickBot="1" x14ac:dyDescent="0.3">
      <c r="A41" s="202"/>
      <c r="B41" s="202"/>
      <c r="C41" s="202"/>
      <c r="D41" s="59" t="s">
        <v>97</v>
      </c>
      <c r="E41" s="59" t="s">
        <v>97</v>
      </c>
    </row>
    <row r="42" spans="1:5" ht="30" customHeight="1" thickBot="1" x14ac:dyDescent="0.3">
      <c r="A42" s="62">
        <v>3</v>
      </c>
      <c r="B42" s="63" t="s">
        <v>103</v>
      </c>
      <c r="C42" s="59">
        <v>30</v>
      </c>
      <c r="D42" s="59"/>
      <c r="E42" s="59"/>
    </row>
    <row r="43" spans="1:5" ht="30" customHeight="1" thickBot="1" x14ac:dyDescent="0.3">
      <c r="A43" s="62">
        <v>4</v>
      </c>
      <c r="B43" s="63" t="s">
        <v>104</v>
      </c>
      <c r="C43" s="59">
        <v>25</v>
      </c>
      <c r="D43" s="59"/>
      <c r="E43" s="59"/>
    </row>
    <row r="44" spans="1:5" ht="15.75" thickBot="1" x14ac:dyDescent="0.3">
      <c r="A44" s="68" t="s">
        <v>110</v>
      </c>
      <c r="B44" s="67" t="s">
        <v>202</v>
      </c>
      <c r="C44" s="67"/>
      <c r="D44" s="67"/>
      <c r="E44" s="67"/>
    </row>
    <row r="45" spans="1:5" x14ac:dyDescent="0.25">
      <c r="A45" s="201" t="s">
        <v>15</v>
      </c>
      <c r="B45" s="201" t="s">
        <v>94</v>
      </c>
      <c r="C45" s="201" t="s">
        <v>95</v>
      </c>
      <c r="D45" s="58" t="s">
        <v>96</v>
      </c>
      <c r="E45" s="58" t="s">
        <v>147</v>
      </c>
    </row>
    <row r="46" spans="1:5" ht="15.75" thickBot="1" x14ac:dyDescent="0.3">
      <c r="A46" s="202"/>
      <c r="B46" s="202"/>
      <c r="C46" s="202"/>
      <c r="D46" s="59" t="s">
        <v>97</v>
      </c>
      <c r="E46" s="59" t="s">
        <v>97</v>
      </c>
    </row>
    <row r="47" spans="1:5" ht="30" customHeight="1" thickBot="1" x14ac:dyDescent="0.3">
      <c r="A47" s="62">
        <v>3</v>
      </c>
      <c r="B47" s="63" t="s">
        <v>103</v>
      </c>
      <c r="C47" s="59">
        <v>30</v>
      </c>
      <c r="D47" s="59"/>
      <c r="E47" s="59"/>
    </row>
    <row r="48" spans="1:5" ht="30" customHeight="1" thickBot="1" x14ac:dyDescent="0.3">
      <c r="A48" s="62">
        <v>4</v>
      </c>
      <c r="B48" s="63" t="s">
        <v>104</v>
      </c>
      <c r="C48" s="59">
        <v>25</v>
      </c>
      <c r="D48" s="59"/>
      <c r="E48" s="59"/>
    </row>
    <row r="49" spans="1:5" ht="15.75" thickBot="1" x14ac:dyDescent="0.3">
      <c r="A49" s="68" t="s">
        <v>111</v>
      </c>
      <c r="B49" s="67" t="s">
        <v>203</v>
      </c>
      <c r="C49" s="67"/>
      <c r="D49" s="67"/>
      <c r="E49" s="67"/>
    </row>
    <row r="50" spans="1:5" x14ac:dyDescent="0.25">
      <c r="A50" s="201" t="s">
        <v>15</v>
      </c>
      <c r="B50" s="201" t="s">
        <v>94</v>
      </c>
      <c r="C50" s="201" t="s">
        <v>95</v>
      </c>
      <c r="D50" s="58" t="s">
        <v>96</v>
      </c>
      <c r="E50" s="58" t="s">
        <v>147</v>
      </c>
    </row>
    <row r="51" spans="1:5" ht="15.75" thickBot="1" x14ac:dyDescent="0.3">
      <c r="A51" s="202"/>
      <c r="B51" s="202"/>
      <c r="C51" s="202"/>
      <c r="D51" s="59" t="s">
        <v>97</v>
      </c>
      <c r="E51" s="59" t="s">
        <v>97</v>
      </c>
    </row>
    <row r="52" spans="1:5" ht="30" customHeight="1" thickBot="1" x14ac:dyDescent="0.3">
      <c r="A52" s="62">
        <v>3</v>
      </c>
      <c r="B52" s="63" t="s">
        <v>103</v>
      </c>
      <c r="C52" s="59">
        <v>30</v>
      </c>
      <c r="D52" s="59"/>
      <c r="E52" s="59"/>
    </row>
    <row r="53" spans="1:5" ht="30" customHeight="1" thickBot="1" x14ac:dyDescent="0.3">
      <c r="A53" s="62">
        <v>4</v>
      </c>
      <c r="B53" s="63" t="s">
        <v>104</v>
      </c>
      <c r="C53" s="59">
        <v>25</v>
      </c>
      <c r="D53" s="59"/>
      <c r="E53" s="59"/>
    </row>
    <row r="54" spans="1:5" ht="15.75" thickBot="1" x14ac:dyDescent="0.3">
      <c r="A54" s="68" t="s">
        <v>112</v>
      </c>
      <c r="B54" s="67" t="s">
        <v>204</v>
      </c>
      <c r="C54" s="67"/>
      <c r="D54" s="67"/>
      <c r="E54" s="67"/>
    </row>
    <row r="55" spans="1:5" x14ac:dyDescent="0.25">
      <c r="A55" s="201" t="s">
        <v>15</v>
      </c>
      <c r="B55" s="201" t="s">
        <v>94</v>
      </c>
      <c r="C55" s="201" t="s">
        <v>95</v>
      </c>
      <c r="D55" s="58" t="s">
        <v>96</v>
      </c>
      <c r="E55" s="58" t="s">
        <v>147</v>
      </c>
    </row>
    <row r="56" spans="1:5" ht="15.75" thickBot="1" x14ac:dyDescent="0.3">
      <c r="A56" s="202"/>
      <c r="B56" s="202"/>
      <c r="C56" s="202"/>
      <c r="D56" s="59" t="s">
        <v>97</v>
      </c>
      <c r="E56" s="59" t="s">
        <v>97</v>
      </c>
    </row>
    <row r="57" spans="1:5" ht="30" customHeight="1" thickBot="1" x14ac:dyDescent="0.3">
      <c r="A57" s="62">
        <v>3</v>
      </c>
      <c r="B57" s="63" t="s">
        <v>103</v>
      </c>
      <c r="C57" s="59">
        <v>30</v>
      </c>
      <c r="D57" s="59"/>
      <c r="E57" s="59"/>
    </row>
    <row r="58" spans="1:5" ht="30" customHeight="1" thickBot="1" x14ac:dyDescent="0.3">
      <c r="A58" s="62">
        <v>4</v>
      </c>
      <c r="B58" s="63" t="s">
        <v>104</v>
      </c>
      <c r="C58" s="59">
        <v>25</v>
      </c>
      <c r="D58" s="59"/>
      <c r="E58" s="59"/>
    </row>
    <row r="59" spans="1:5" ht="48.75" customHeight="1" thickBot="1" x14ac:dyDescent="0.3">
      <c r="A59" s="199" t="s">
        <v>148</v>
      </c>
      <c r="B59" s="199"/>
      <c r="C59" s="199"/>
      <c r="D59" s="199"/>
      <c r="E59" s="199"/>
    </row>
    <row r="60" spans="1:5" ht="32.25" customHeight="1" thickTop="1" thickBot="1" x14ac:dyDescent="0.3">
      <c r="A60" s="200" t="s">
        <v>113</v>
      </c>
      <c r="B60" s="200"/>
      <c r="C60" s="200"/>
      <c r="D60" s="200"/>
      <c r="E60" s="200"/>
    </row>
    <row r="61" spans="1:5" ht="15.75" thickBot="1" x14ac:dyDescent="0.3">
      <c r="A61" s="190" t="s">
        <v>103</v>
      </c>
      <c r="B61" s="190"/>
      <c r="C61" s="190"/>
      <c r="D61" s="190"/>
      <c r="E61" s="190"/>
    </row>
    <row r="62" spans="1:5" ht="32.1" customHeight="1" thickBot="1" x14ac:dyDescent="0.3">
      <c r="A62" s="65" t="s">
        <v>114</v>
      </c>
      <c r="B62" s="191" t="s">
        <v>115</v>
      </c>
      <c r="C62" s="191"/>
      <c r="D62" s="191"/>
      <c r="E62" s="64"/>
    </row>
    <row r="63" spans="1:5" ht="32.1" customHeight="1" thickBot="1" x14ac:dyDescent="0.3">
      <c r="A63" s="65" t="s">
        <v>116</v>
      </c>
      <c r="B63" s="191" t="s">
        <v>117</v>
      </c>
      <c r="C63" s="191"/>
      <c r="D63" s="191"/>
      <c r="E63" s="64"/>
    </row>
    <row r="64" spans="1:5" ht="32.1" customHeight="1" thickBot="1" x14ac:dyDescent="0.3">
      <c r="A64" s="65" t="s">
        <v>118</v>
      </c>
      <c r="B64" s="191" t="s">
        <v>119</v>
      </c>
      <c r="C64" s="191"/>
      <c r="D64" s="191"/>
      <c r="E64" s="64"/>
    </row>
    <row r="65" spans="1:5" ht="32.1" customHeight="1" thickBot="1" x14ac:dyDescent="0.3">
      <c r="A65" s="65" t="s">
        <v>120</v>
      </c>
      <c r="B65" s="191" t="s">
        <v>121</v>
      </c>
      <c r="C65" s="191"/>
      <c r="D65" s="191"/>
      <c r="E65" s="64"/>
    </row>
    <row r="66" spans="1:5" ht="32.1" customHeight="1" thickBot="1" x14ac:dyDescent="0.3">
      <c r="A66" s="65" t="s">
        <v>122</v>
      </c>
      <c r="B66" s="191" t="s">
        <v>123</v>
      </c>
      <c r="C66" s="191"/>
      <c r="D66" s="191"/>
      <c r="E66" s="64"/>
    </row>
    <row r="67" spans="1:5" ht="32.1" customHeight="1" thickBot="1" x14ac:dyDescent="0.3">
      <c r="A67" s="65" t="s">
        <v>124</v>
      </c>
      <c r="B67" s="191" t="s">
        <v>125</v>
      </c>
      <c r="C67" s="191"/>
      <c r="D67" s="191"/>
      <c r="E67" s="64"/>
    </row>
    <row r="68" spans="1:5" ht="32.1" customHeight="1" thickBot="1" x14ac:dyDescent="0.3">
      <c r="A68" s="65" t="s">
        <v>126</v>
      </c>
      <c r="B68" s="191" t="s">
        <v>127</v>
      </c>
      <c r="C68" s="191"/>
      <c r="D68" s="191"/>
      <c r="E68" s="64"/>
    </row>
    <row r="69" spans="1:5" ht="32.1" customHeight="1" thickBot="1" x14ac:dyDescent="0.3">
      <c r="A69" s="65" t="s">
        <v>128</v>
      </c>
      <c r="B69" s="191" t="s">
        <v>129</v>
      </c>
      <c r="C69" s="191"/>
      <c r="D69" s="191"/>
      <c r="E69" s="64"/>
    </row>
    <row r="70" spans="1:5" ht="32.1" customHeight="1" thickBot="1" x14ac:dyDescent="0.3">
      <c r="A70" s="65" t="s">
        <v>130</v>
      </c>
      <c r="B70" s="191" t="s">
        <v>131</v>
      </c>
      <c r="C70" s="191"/>
      <c r="D70" s="191"/>
      <c r="E70" s="64"/>
    </row>
    <row r="71" spans="1:5" ht="32.1" customHeight="1" thickBot="1" x14ac:dyDescent="0.3">
      <c r="A71" s="65" t="s">
        <v>132</v>
      </c>
      <c r="B71" s="191" t="s">
        <v>133</v>
      </c>
      <c r="C71" s="191"/>
      <c r="D71" s="191"/>
      <c r="E71" s="64"/>
    </row>
    <row r="72" spans="1:5" ht="16.5" thickBot="1" x14ac:dyDescent="0.3">
      <c r="A72" s="53"/>
      <c r="B72" s="57"/>
      <c r="C72" s="57"/>
      <c r="D72" s="57"/>
      <c r="E72" s="57"/>
    </row>
    <row r="73" spans="1:5" ht="15.75" thickBot="1" x14ac:dyDescent="0.3">
      <c r="A73" s="195" t="s">
        <v>134</v>
      </c>
      <c r="B73" s="195"/>
      <c r="C73" s="195"/>
      <c r="D73" s="195"/>
      <c r="E73" s="195"/>
    </row>
    <row r="74" spans="1:5" ht="32.1" customHeight="1" thickBot="1" x14ac:dyDescent="0.3">
      <c r="A74" s="65" t="s">
        <v>114</v>
      </c>
      <c r="B74" s="191" t="s">
        <v>135</v>
      </c>
      <c r="C74" s="191"/>
      <c r="D74" s="191"/>
      <c r="E74" s="64"/>
    </row>
    <row r="75" spans="1:5" ht="32.1" customHeight="1" thickBot="1" x14ac:dyDescent="0.3">
      <c r="A75" s="65" t="s">
        <v>116</v>
      </c>
      <c r="B75" s="191" t="s">
        <v>136</v>
      </c>
      <c r="C75" s="191"/>
      <c r="D75" s="191"/>
      <c r="E75" s="64"/>
    </row>
    <row r="76" spans="1:5" ht="32.1" customHeight="1" thickBot="1" x14ac:dyDescent="0.3">
      <c r="A76" s="65" t="s">
        <v>118</v>
      </c>
      <c r="B76" s="191" t="s">
        <v>137</v>
      </c>
      <c r="C76" s="191"/>
      <c r="D76" s="191"/>
      <c r="E76" s="64"/>
    </row>
    <row r="77" spans="1:5" ht="15.75" thickBot="1" x14ac:dyDescent="0.3">
      <c r="A77" s="54"/>
      <c r="B77" s="57"/>
      <c r="C77" s="57"/>
      <c r="D77" s="57"/>
      <c r="E77" s="57"/>
    </row>
    <row r="78" spans="1:5" ht="15.75" thickBot="1" x14ac:dyDescent="0.3">
      <c r="A78" s="190" t="s">
        <v>104</v>
      </c>
      <c r="B78" s="190"/>
      <c r="C78" s="190"/>
      <c r="D78" s="190"/>
      <c r="E78" s="190"/>
    </row>
    <row r="79" spans="1:5" ht="32.1" customHeight="1" thickBot="1" x14ac:dyDescent="0.3">
      <c r="A79" s="65" t="s">
        <v>114</v>
      </c>
      <c r="B79" s="191" t="s">
        <v>138</v>
      </c>
      <c r="C79" s="191"/>
      <c r="D79" s="191"/>
      <c r="E79" s="56"/>
    </row>
    <row r="80" spans="1:5" ht="32.1" customHeight="1" thickBot="1" x14ac:dyDescent="0.3">
      <c r="A80" s="65" t="s">
        <v>116</v>
      </c>
      <c r="B80" s="191" t="s">
        <v>139</v>
      </c>
      <c r="C80" s="191"/>
      <c r="D80" s="191"/>
      <c r="E80" s="56"/>
    </row>
    <row r="81" spans="1:5" ht="32.1" customHeight="1" thickBot="1" x14ac:dyDescent="0.3">
      <c r="A81" s="65" t="s">
        <v>118</v>
      </c>
      <c r="B81" s="191" t="s">
        <v>140</v>
      </c>
      <c r="C81" s="191"/>
      <c r="D81" s="191"/>
      <c r="E81" s="56"/>
    </row>
    <row r="82" spans="1:5" ht="32.1" customHeight="1" thickBot="1" x14ac:dyDescent="0.3">
      <c r="A82" s="65" t="s">
        <v>120</v>
      </c>
      <c r="B82" s="191" t="s">
        <v>141</v>
      </c>
      <c r="C82" s="191"/>
      <c r="D82" s="191"/>
      <c r="E82" s="56"/>
    </row>
    <row r="83" spans="1:5" x14ac:dyDescent="0.25">
      <c r="A83" s="54"/>
      <c r="B83" s="57"/>
      <c r="C83" s="57"/>
      <c r="D83" s="57"/>
      <c r="E83" s="57"/>
    </row>
    <row r="84" spans="1:5" ht="15.75" thickBot="1" x14ac:dyDescent="0.3">
      <c r="A84" s="54"/>
      <c r="B84" s="57"/>
      <c r="C84" s="57"/>
      <c r="D84" s="57"/>
      <c r="E84" s="57"/>
    </row>
    <row r="85" spans="1:5" ht="15.75" thickBot="1" x14ac:dyDescent="0.3">
      <c r="A85" s="190" t="s">
        <v>99</v>
      </c>
      <c r="B85" s="190"/>
      <c r="C85" s="190"/>
      <c r="D85" s="190"/>
      <c r="E85" s="190"/>
    </row>
    <row r="86" spans="1:5" ht="44.45" customHeight="1" thickBot="1" x14ac:dyDescent="0.3">
      <c r="A86" s="65" t="s">
        <v>114</v>
      </c>
      <c r="B86" s="186" t="s">
        <v>206</v>
      </c>
      <c r="C86" s="187"/>
      <c r="D86" s="188"/>
      <c r="E86" s="64"/>
    </row>
    <row r="87" spans="1:5" ht="41.45" customHeight="1" thickBot="1" x14ac:dyDescent="0.3">
      <c r="A87" s="65" t="s">
        <v>116</v>
      </c>
      <c r="B87" s="186" t="s">
        <v>205</v>
      </c>
      <c r="C87" s="187"/>
      <c r="D87" s="188"/>
      <c r="E87" s="64"/>
    </row>
    <row r="88" spans="1:5" ht="32.1" customHeight="1" thickBot="1" x14ac:dyDescent="0.3">
      <c r="A88" s="65" t="s">
        <v>118</v>
      </c>
      <c r="B88" s="189" t="s">
        <v>142</v>
      </c>
      <c r="C88" s="189"/>
      <c r="D88" s="189"/>
      <c r="E88" s="64"/>
    </row>
    <row r="89" spans="1:5" ht="15.75" thickBot="1" x14ac:dyDescent="0.3">
      <c r="A89" s="54"/>
      <c r="B89" s="57"/>
      <c r="C89" s="57"/>
      <c r="D89" s="57"/>
      <c r="E89" s="57"/>
    </row>
    <row r="90" spans="1:5" ht="15.75" thickBot="1" x14ac:dyDescent="0.3">
      <c r="A90" s="190" t="s">
        <v>100</v>
      </c>
      <c r="B90" s="190"/>
      <c r="C90" s="190"/>
      <c r="D90" s="190"/>
      <c r="E90" s="190"/>
    </row>
    <row r="91" spans="1:5" ht="114" customHeight="1" thickBot="1" x14ac:dyDescent="0.3">
      <c r="A91" s="65" t="s">
        <v>114</v>
      </c>
      <c r="B91" s="191" t="s">
        <v>143</v>
      </c>
      <c r="C91" s="191"/>
      <c r="D91" s="191"/>
      <c r="E91" s="64"/>
    </row>
    <row r="92" spans="1:5" ht="16.5" thickBot="1" x14ac:dyDescent="0.3">
      <c r="A92" s="53"/>
      <c r="B92" s="57"/>
      <c r="C92" s="57"/>
      <c r="D92" s="57"/>
      <c r="E92" s="57"/>
    </row>
    <row r="93" spans="1:5" ht="17.25" thickTop="1" thickBot="1" x14ac:dyDescent="0.3">
      <c r="A93" s="183" t="s">
        <v>144</v>
      </c>
      <c r="B93" s="184"/>
      <c r="C93" s="184"/>
      <c r="D93" s="184"/>
      <c r="E93" s="185"/>
    </row>
    <row r="94" spans="1:5" ht="30" customHeight="1" thickBot="1" x14ac:dyDescent="0.3">
      <c r="A94" s="180"/>
      <c r="B94" s="181"/>
      <c r="C94" s="181"/>
      <c r="D94" s="181"/>
      <c r="E94" s="182"/>
    </row>
    <row r="95" spans="1:5" ht="30" customHeight="1" thickBot="1" x14ac:dyDescent="0.3">
      <c r="A95" s="180"/>
      <c r="B95" s="181"/>
      <c r="C95" s="181"/>
      <c r="D95" s="181"/>
      <c r="E95" s="182"/>
    </row>
    <row r="96" spans="1:5" ht="30" customHeight="1" thickBot="1" x14ac:dyDescent="0.3">
      <c r="A96" s="180"/>
      <c r="B96" s="181"/>
      <c r="C96" s="181"/>
      <c r="D96" s="181"/>
      <c r="E96" s="182"/>
    </row>
    <row r="97" spans="1:5" ht="30" customHeight="1" thickBot="1" x14ac:dyDescent="0.3">
      <c r="A97" s="180"/>
      <c r="B97" s="181"/>
      <c r="C97" s="181"/>
      <c r="D97" s="181"/>
      <c r="E97" s="182"/>
    </row>
    <row r="98" spans="1:5" s="1" customFormat="1" ht="30" customHeight="1" thickBot="1" x14ac:dyDescent="0.3">
      <c r="A98" s="180"/>
      <c r="B98" s="181"/>
      <c r="C98" s="181"/>
      <c r="D98" s="181"/>
      <c r="E98" s="182"/>
    </row>
    <row r="99" spans="1:5" s="1" customFormat="1" ht="30" customHeight="1" thickBot="1" x14ac:dyDescent="0.3">
      <c r="A99" s="180"/>
      <c r="B99" s="181"/>
      <c r="C99" s="181"/>
      <c r="D99" s="181"/>
      <c r="E99" s="182"/>
    </row>
    <row r="100" spans="1:5" s="1" customFormat="1" ht="30" customHeight="1" thickBot="1" x14ac:dyDescent="0.3">
      <c r="A100" s="180"/>
      <c r="B100" s="181"/>
      <c r="C100" s="181"/>
      <c r="D100" s="181"/>
      <c r="E100" s="182"/>
    </row>
    <row r="101" spans="1:5" s="1" customFormat="1" ht="30" customHeight="1" thickBot="1" x14ac:dyDescent="0.3">
      <c r="A101" s="180"/>
      <c r="B101" s="181"/>
      <c r="C101" s="181"/>
      <c r="D101" s="181"/>
      <c r="E101" s="182"/>
    </row>
    <row r="102" spans="1:5" s="1" customFormat="1" ht="30" customHeight="1" thickBot="1" x14ac:dyDescent="0.3">
      <c r="A102" s="180"/>
      <c r="B102" s="181"/>
      <c r="C102" s="181"/>
      <c r="D102" s="181"/>
      <c r="E102" s="182"/>
    </row>
    <row r="103" spans="1:5" s="1" customFormat="1" ht="30" customHeight="1" thickBot="1" x14ac:dyDescent="0.3">
      <c r="A103" s="180"/>
      <c r="B103" s="181"/>
      <c r="C103" s="181"/>
      <c r="D103" s="181"/>
      <c r="E103" s="182"/>
    </row>
    <row r="104" spans="1:5" s="1" customFormat="1" ht="30" customHeight="1" thickBot="1" x14ac:dyDescent="0.3">
      <c r="A104" s="180"/>
      <c r="B104" s="181"/>
      <c r="C104" s="181"/>
      <c r="D104" s="181"/>
      <c r="E104" s="182"/>
    </row>
    <row r="105" spans="1:5" s="1" customFormat="1" ht="30" customHeight="1" thickBot="1" x14ac:dyDescent="0.3">
      <c r="A105" s="180"/>
      <c r="B105" s="181"/>
      <c r="C105" s="181"/>
      <c r="D105" s="181"/>
      <c r="E105" s="182"/>
    </row>
    <row r="106" spans="1:5" ht="30" customHeight="1" thickBot="1" x14ac:dyDescent="0.3">
      <c r="A106" s="180"/>
      <c r="B106" s="181"/>
      <c r="C106" s="181"/>
      <c r="D106" s="181"/>
      <c r="E106" s="182"/>
    </row>
    <row r="107" spans="1:5" ht="30" customHeight="1" thickBot="1" x14ac:dyDescent="0.3">
      <c r="A107" s="180"/>
      <c r="B107" s="181"/>
      <c r="C107" s="181"/>
      <c r="D107" s="181"/>
      <c r="E107" s="182"/>
    </row>
    <row r="108" spans="1:5" ht="30" customHeight="1" thickBot="1" x14ac:dyDescent="0.3">
      <c r="A108" s="180"/>
      <c r="B108" s="181"/>
      <c r="C108" s="181"/>
      <c r="D108" s="181"/>
      <c r="E108" s="182"/>
    </row>
    <row r="109" spans="1:5" ht="30" customHeight="1" thickBot="1" x14ac:dyDescent="0.3">
      <c r="A109" s="180"/>
      <c r="B109" s="181"/>
      <c r="C109" s="181"/>
      <c r="D109" s="181"/>
      <c r="E109" s="182"/>
    </row>
    <row r="110" spans="1:5" ht="30" customHeight="1" thickBot="1" x14ac:dyDescent="0.3">
      <c r="A110" s="180"/>
      <c r="B110" s="181"/>
      <c r="C110" s="181"/>
      <c r="D110" s="181"/>
      <c r="E110" s="182"/>
    </row>
    <row r="111" spans="1:5" ht="30" customHeight="1" thickBot="1" x14ac:dyDescent="0.3">
      <c r="A111" s="192"/>
      <c r="B111" s="193"/>
      <c r="C111" s="193"/>
      <c r="D111" s="193"/>
      <c r="E111" s="194"/>
    </row>
    <row r="112" spans="1:5" ht="15.75" thickTop="1" x14ac:dyDescent="0.25"/>
  </sheetData>
  <mergeCells count="82">
    <mergeCell ref="A9:A10"/>
    <mergeCell ref="B9:B10"/>
    <mergeCell ref="C9:C10"/>
    <mergeCell ref="A15:A16"/>
    <mergeCell ref="B15:B16"/>
    <mergeCell ref="C15:C16"/>
    <mergeCell ref="A20:A21"/>
    <mergeCell ref="B20:B21"/>
    <mergeCell ref="C20:C21"/>
    <mergeCell ref="A25:A26"/>
    <mergeCell ref="B25:B26"/>
    <mergeCell ref="C25:C26"/>
    <mergeCell ref="B45:B46"/>
    <mergeCell ref="C45:C46"/>
    <mergeCell ref="A30:A31"/>
    <mergeCell ref="B30:B31"/>
    <mergeCell ref="C30:C31"/>
    <mergeCell ref="A35:A36"/>
    <mergeCell ref="B35:B36"/>
    <mergeCell ref="C35:C36"/>
    <mergeCell ref="B63:D63"/>
    <mergeCell ref="B64:D64"/>
    <mergeCell ref="B65:D65"/>
    <mergeCell ref="B66:D66"/>
    <mergeCell ref="B67:D67"/>
    <mergeCell ref="B6:E6"/>
    <mergeCell ref="B5:E5"/>
    <mergeCell ref="A59:E59"/>
    <mergeCell ref="A60:E60"/>
    <mergeCell ref="B62:D62"/>
    <mergeCell ref="A55:A56"/>
    <mergeCell ref="B55:B56"/>
    <mergeCell ref="C55:C56"/>
    <mergeCell ref="A45:A46"/>
    <mergeCell ref="A50:A51"/>
    <mergeCell ref="B50:B51"/>
    <mergeCell ref="C50:C51"/>
    <mergeCell ref="A61:E61"/>
    <mergeCell ref="A40:A41"/>
    <mergeCell ref="B40:B41"/>
    <mergeCell ref="C40:C41"/>
    <mergeCell ref="B75:D75"/>
    <mergeCell ref="B76:D76"/>
    <mergeCell ref="A73:E73"/>
    <mergeCell ref="B68:D68"/>
    <mergeCell ref="B69:D69"/>
    <mergeCell ref="B70:D70"/>
    <mergeCell ref="B71:D71"/>
    <mergeCell ref="B74:D74"/>
    <mergeCell ref="A78:E78"/>
    <mergeCell ref="B79:D79"/>
    <mergeCell ref="B80:D80"/>
    <mergeCell ref="B81:D81"/>
    <mergeCell ref="B82:D82"/>
    <mergeCell ref="A100:E100"/>
    <mergeCell ref="A101:E101"/>
    <mergeCell ref="A102:E102"/>
    <mergeCell ref="A111:E111"/>
    <mergeCell ref="A107:E107"/>
    <mergeCell ref="A108:E108"/>
    <mergeCell ref="A109:E109"/>
    <mergeCell ref="A110:E110"/>
    <mergeCell ref="A106:E106"/>
    <mergeCell ref="A103:E103"/>
    <mergeCell ref="A104:E104"/>
    <mergeCell ref="A105:E105"/>
    <mergeCell ref="B1:E1"/>
    <mergeCell ref="B2:E2"/>
    <mergeCell ref="B3:E3"/>
    <mergeCell ref="A98:E98"/>
    <mergeCell ref="A99:E99"/>
    <mergeCell ref="A93:E93"/>
    <mergeCell ref="A94:E94"/>
    <mergeCell ref="A95:E95"/>
    <mergeCell ref="A96:E96"/>
    <mergeCell ref="A97:E97"/>
    <mergeCell ref="B86:D86"/>
    <mergeCell ref="B87:D87"/>
    <mergeCell ref="B88:D88"/>
    <mergeCell ref="A85:E85"/>
    <mergeCell ref="B91:D91"/>
    <mergeCell ref="A90:E90"/>
  </mergeCells>
  <pageMargins left="0.7" right="0.7" top="0.75" bottom="0.5" header="0.3" footer="0.3"/>
  <pageSetup orientation="portrait" r:id="rId1"/>
  <rowBreaks count="4" manualBreakCount="4">
    <brk id="33" max="16383" man="1"/>
    <brk id="59" max="16383" man="1"/>
    <brk id="77" max="16383" man="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KEY</vt:lpstr>
      <vt:lpstr>Consensus Technical Scoring</vt:lpstr>
      <vt:lpstr>Cost Scoring</vt:lpstr>
      <vt:lpstr>Cost Results</vt:lpstr>
      <vt:lpstr>Final Scoring</vt:lpstr>
      <vt:lpstr>Evaluator Score Sheet</vt:lpstr>
      <vt:lpstr>'Cost Scoring'!Print_Area</vt:lpstr>
      <vt:lpstr>'Consensus Technical Scoring'!Print_Titles</vt:lpstr>
      <vt:lpstr>'Evaluator Score Sheet'!Print_Titles</vt:lpstr>
      <vt:lpstr>Unit_Price</vt:lpstr>
    </vt:vector>
  </TitlesOfParts>
  <Company>State Of Nevada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Gideon Davis</dc:creator>
  <cp:lastModifiedBy>Shannon Berry</cp:lastModifiedBy>
  <cp:lastPrinted>2017-06-22T15:19:11Z</cp:lastPrinted>
  <dcterms:created xsi:type="dcterms:W3CDTF">2017-03-23T15:50:39Z</dcterms:created>
  <dcterms:modified xsi:type="dcterms:W3CDTF">2017-08-16T16:20:57Z</dcterms:modified>
</cp:coreProperties>
</file>